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0" yWindow="0" windowWidth="28800" windowHeight="11835" firstSheet="3" activeTab="3"/>
  </bookViews>
  <sheets>
    <sheet name="NSĐP DC" sheetId="60" state="hidden" r:id="rId1"/>
    <sheet name="PL1 (DT)" sheetId="62" state="hidden" r:id="rId2"/>
    <sheet name="PL1(CÂN)" sheetId="61" state="hidden" r:id="rId3"/>
    <sheet name="PL1(PH)" sheetId="63" r:id="rId4"/>
  </sheets>
  <definedNames>
    <definedName name="_xlnm.Print_Area" localSheetId="3">'PL1(PH)'!$A$1:$Q$30</definedName>
    <definedName name="_xlnm.Print_Titles" localSheetId="0">'NSĐP DC'!$5:$8</definedName>
    <definedName name="_xlnm.Print_Titles" localSheetId="1">'PL1 (DT)'!$5:$8</definedName>
    <definedName name="_xlnm.Print_Titles" localSheetId="2">'PL1(CÂN)'!$5:$8</definedName>
    <definedName name="_xlnm.Print_Titles" localSheetId="3">'PL1(PH)'!$5:$8</definedName>
  </definedNames>
  <calcPr calcId="144525"/>
</workbook>
</file>

<file path=xl/calcChain.xml><?xml version="1.0" encoding="utf-8"?>
<calcChain xmlns="http://schemas.openxmlformats.org/spreadsheetml/2006/main">
  <c r="J10" i="63" l="1"/>
  <c r="K10" i="63"/>
  <c r="L10" i="63"/>
  <c r="M10" i="63"/>
  <c r="N10" i="63"/>
  <c r="O10" i="63"/>
  <c r="P10" i="63"/>
  <c r="I10" i="63"/>
  <c r="J23" i="63"/>
  <c r="K23" i="63"/>
  <c r="L23" i="63"/>
  <c r="M23" i="63"/>
  <c r="N23" i="63"/>
  <c r="O23" i="63"/>
  <c r="P23" i="63"/>
  <c r="I23" i="63"/>
  <c r="O21" i="63"/>
  <c r="N21" i="63"/>
  <c r="M21" i="63"/>
  <c r="P28" i="63" l="1"/>
  <c r="P27" i="63"/>
  <c r="P26" i="63"/>
  <c r="O25" i="63"/>
  <c r="O24" i="63" s="1"/>
  <c r="N25" i="63"/>
  <c r="N24" i="63" s="1"/>
  <c r="M25" i="63"/>
  <c r="M24" i="63" s="1"/>
  <c r="L25" i="63"/>
  <c r="L24" i="63" s="1"/>
  <c r="K25" i="63"/>
  <c r="K24" i="63" s="1"/>
  <c r="J25" i="63"/>
  <c r="J24" i="63" s="1"/>
  <c r="I25" i="63"/>
  <c r="I24" i="63" s="1"/>
  <c r="P22" i="63"/>
  <c r="P21" i="63" s="1"/>
  <c r="P20" i="63"/>
  <c r="P19" i="63"/>
  <c r="W18" i="63"/>
  <c r="W19" i="63" s="1"/>
  <c r="P18" i="63"/>
  <c r="V17" i="63"/>
  <c r="P17" i="63"/>
  <c r="O16" i="63"/>
  <c r="N16" i="63"/>
  <c r="M16" i="63"/>
  <c r="L16" i="63"/>
  <c r="K16" i="63"/>
  <c r="J16" i="63"/>
  <c r="I16" i="63"/>
  <c r="P15" i="63"/>
  <c r="P14" i="63" s="1"/>
  <c r="O14" i="63"/>
  <c r="N14" i="63"/>
  <c r="M14" i="63"/>
  <c r="L14" i="63"/>
  <c r="K14" i="63"/>
  <c r="J14" i="63"/>
  <c r="I14" i="63"/>
  <c r="P13" i="63"/>
  <c r="P12" i="63" s="1"/>
  <c r="O12" i="63"/>
  <c r="N12" i="63"/>
  <c r="M12" i="63"/>
  <c r="L12" i="63"/>
  <c r="K12" i="63"/>
  <c r="J12" i="63"/>
  <c r="I12" i="63"/>
  <c r="N9" i="61"/>
  <c r="I9" i="61"/>
  <c r="J9" i="61"/>
  <c r="K9" i="61"/>
  <c r="L9" i="61"/>
  <c r="M9" i="61"/>
  <c r="O9" i="61"/>
  <c r="P9" i="61"/>
  <c r="P10" i="61"/>
  <c r="N10" i="61"/>
  <c r="O10" i="61"/>
  <c r="M10" i="61"/>
  <c r="O11" i="61"/>
  <c r="P11" i="61"/>
  <c r="O12" i="61"/>
  <c r="P12" i="61"/>
  <c r="I13" i="61"/>
  <c r="J13" i="61"/>
  <c r="K13" i="61"/>
  <c r="L13" i="61"/>
  <c r="M13" i="61"/>
  <c r="O13" i="61"/>
  <c r="P13" i="61"/>
  <c r="N13" i="61"/>
  <c r="P15" i="61"/>
  <c r="P16" i="61"/>
  <c r="O16" i="61"/>
  <c r="O17" i="61"/>
  <c r="P17" i="61"/>
  <c r="P18" i="61"/>
  <c r="O19" i="61"/>
  <c r="P19" i="61"/>
  <c r="P20" i="61"/>
  <c r="P21" i="61"/>
  <c r="O21" i="61"/>
  <c r="P22" i="61"/>
  <c r="P23" i="61"/>
  <c r="P24" i="61"/>
  <c r="P25" i="61"/>
  <c r="P26" i="61"/>
  <c r="P27" i="61"/>
  <c r="P28" i="61"/>
  <c r="P29" i="61"/>
  <c r="M30" i="61"/>
  <c r="I30" i="61"/>
  <c r="J30" i="61"/>
  <c r="K30" i="61"/>
  <c r="L30" i="61"/>
  <c r="N30" i="61"/>
  <c r="O30" i="61"/>
  <c r="P30" i="61"/>
  <c r="I31" i="61"/>
  <c r="J31" i="61"/>
  <c r="K31" i="61"/>
  <c r="L31" i="61"/>
  <c r="M31" i="61"/>
  <c r="N31" i="61"/>
  <c r="O31" i="61"/>
  <c r="P31" i="61"/>
  <c r="I32" i="61"/>
  <c r="J32" i="61"/>
  <c r="K32" i="61"/>
  <c r="L32" i="61"/>
  <c r="M32" i="61"/>
  <c r="N32" i="61"/>
  <c r="O32" i="61"/>
  <c r="P32" i="61"/>
  <c r="I33" i="61"/>
  <c r="J33" i="61"/>
  <c r="K33" i="61"/>
  <c r="L33" i="61"/>
  <c r="M33" i="61"/>
  <c r="N33" i="61"/>
  <c r="O33" i="61"/>
  <c r="P33" i="61"/>
  <c r="P34" i="61"/>
  <c r="I35" i="61"/>
  <c r="J35" i="61"/>
  <c r="K35" i="61"/>
  <c r="L35" i="61"/>
  <c r="M35" i="61"/>
  <c r="N35" i="61"/>
  <c r="O35" i="61"/>
  <c r="P35" i="61"/>
  <c r="P37" i="61"/>
  <c r="I38" i="61"/>
  <c r="J38" i="61"/>
  <c r="K38" i="61"/>
  <c r="L38" i="61"/>
  <c r="M38" i="61"/>
  <c r="N38" i="61"/>
  <c r="O38" i="61"/>
  <c r="P38" i="61"/>
  <c r="I39" i="61"/>
  <c r="J39" i="61"/>
  <c r="K39" i="61"/>
  <c r="L39" i="61"/>
  <c r="M39" i="61"/>
  <c r="N39" i="61"/>
  <c r="O39" i="61"/>
  <c r="P39" i="61"/>
  <c r="P41" i="61"/>
  <c r="P42" i="61"/>
  <c r="I43" i="61"/>
  <c r="J43" i="61"/>
  <c r="K43" i="61"/>
  <c r="L43" i="61"/>
  <c r="M43" i="61"/>
  <c r="N43" i="61"/>
  <c r="O43" i="61"/>
  <c r="P43" i="61"/>
  <c r="P44" i="61"/>
  <c r="P45" i="61"/>
  <c r="P46" i="61"/>
  <c r="I47" i="61"/>
  <c r="J47" i="61"/>
  <c r="K47" i="61"/>
  <c r="L47" i="61"/>
  <c r="M47" i="61"/>
  <c r="N47" i="61"/>
  <c r="O47" i="61"/>
  <c r="P47" i="61"/>
  <c r="I48" i="61"/>
  <c r="J48" i="61"/>
  <c r="K48" i="61"/>
  <c r="L48" i="61"/>
  <c r="M48" i="61"/>
  <c r="N48" i="61"/>
  <c r="O48" i="61"/>
  <c r="P48" i="61"/>
  <c r="P49" i="61"/>
  <c r="P50" i="61"/>
  <c r="I51" i="61"/>
  <c r="J51" i="61"/>
  <c r="K51" i="61"/>
  <c r="L51" i="61"/>
  <c r="M51" i="61"/>
  <c r="N51" i="61"/>
  <c r="O51" i="61"/>
  <c r="P51" i="61"/>
  <c r="P52" i="61"/>
  <c r="P53" i="61"/>
  <c r="I54" i="61"/>
  <c r="J54" i="61"/>
  <c r="K54" i="61"/>
  <c r="L54" i="61"/>
  <c r="M54" i="61"/>
  <c r="N54" i="61"/>
  <c r="O54" i="61"/>
  <c r="P54" i="61"/>
  <c r="I55" i="61"/>
  <c r="J55" i="61"/>
  <c r="K55" i="61"/>
  <c r="L55" i="61"/>
  <c r="M55" i="61"/>
  <c r="N55" i="61"/>
  <c r="O55" i="61"/>
  <c r="P55" i="61"/>
  <c r="I56" i="61"/>
  <c r="J56" i="61"/>
  <c r="K56" i="61"/>
  <c r="L56" i="61"/>
  <c r="M56" i="61"/>
  <c r="N56" i="61"/>
  <c r="O56" i="61"/>
  <c r="P56" i="61"/>
  <c r="P57" i="61"/>
  <c r="I58" i="61"/>
  <c r="J58" i="61"/>
  <c r="K58" i="61"/>
  <c r="L58" i="61"/>
  <c r="M58" i="61"/>
  <c r="N58" i="61"/>
  <c r="O58" i="61"/>
  <c r="P58" i="61"/>
  <c r="I59" i="61"/>
  <c r="J59" i="61"/>
  <c r="K59" i="61"/>
  <c r="L59" i="61"/>
  <c r="M59" i="61"/>
  <c r="N59" i="61"/>
  <c r="O59" i="61"/>
  <c r="P59" i="61"/>
  <c r="P61" i="61"/>
  <c r="P62" i="61"/>
  <c r="M27" i="61"/>
  <c r="N27" i="61"/>
  <c r="O27" i="61"/>
  <c r="I17" i="61"/>
  <c r="J17" i="61"/>
  <c r="K17" i="61"/>
  <c r="L17" i="61"/>
  <c r="M17" i="61"/>
  <c r="N17" i="61"/>
  <c r="I19" i="61"/>
  <c r="J19" i="61"/>
  <c r="K19" i="61"/>
  <c r="L19" i="61"/>
  <c r="M19" i="61"/>
  <c r="N19" i="61"/>
  <c r="I21" i="61"/>
  <c r="J21" i="61"/>
  <c r="K21" i="61"/>
  <c r="L21" i="61"/>
  <c r="M21" i="61"/>
  <c r="N21" i="61"/>
  <c r="I12" i="61"/>
  <c r="J12" i="61"/>
  <c r="K12" i="61"/>
  <c r="L12" i="61"/>
  <c r="N12" i="61"/>
  <c r="N26" i="61"/>
  <c r="O26" i="61"/>
  <c r="M26" i="61"/>
  <c r="I11" i="63" l="1"/>
  <c r="K11" i="63"/>
  <c r="O11" i="63"/>
  <c r="J11" i="63"/>
  <c r="N11" i="63"/>
  <c r="M11" i="63"/>
  <c r="L11" i="63"/>
  <c r="P16" i="63"/>
  <c r="P11" i="63" s="1"/>
  <c r="P25" i="63"/>
  <c r="P24" i="63" s="1"/>
  <c r="N16" i="61"/>
  <c r="K16" i="61"/>
  <c r="K11" i="61" s="1"/>
  <c r="K10" i="61" s="1"/>
  <c r="I16" i="61"/>
  <c r="I11" i="61" s="1"/>
  <c r="I10" i="61" s="1"/>
  <c r="J16" i="61"/>
  <c r="J11" i="61" s="1"/>
  <c r="J10" i="61" s="1"/>
  <c r="N11" i="61"/>
  <c r="M16" i="61"/>
  <c r="L16" i="61"/>
  <c r="L11" i="61" s="1"/>
  <c r="L10" i="61" s="1"/>
  <c r="K9" i="63" l="1"/>
  <c r="L9" i="63"/>
  <c r="I9" i="63"/>
  <c r="J9" i="63"/>
  <c r="M9" i="63"/>
  <c r="O9" i="63"/>
  <c r="N9" i="63" l="1"/>
  <c r="P9" i="63"/>
  <c r="S23" i="63"/>
  <c r="O35" i="62"/>
  <c r="U35" i="62" s="1"/>
  <c r="L30" i="62"/>
  <c r="L29" i="62"/>
  <c r="N21" i="62"/>
  <c r="O20" i="62"/>
  <c r="S20" i="62" s="1"/>
  <c r="N20" i="62"/>
  <c r="M19" i="62"/>
  <c r="O19" i="62" s="1"/>
  <c r="O10" i="62" s="1"/>
  <c r="O9" i="62" s="1"/>
  <c r="M18" i="62"/>
  <c r="W13" i="62"/>
  <c r="W14" i="62" s="1"/>
  <c r="V12" i="62"/>
  <c r="N11" i="62"/>
  <c r="N10" i="62" s="1"/>
  <c r="N9" i="62" s="1"/>
  <c r="L46" i="61" l="1"/>
  <c r="L45" i="61"/>
  <c r="S30" i="61"/>
  <c r="M15" i="61"/>
  <c r="M12" i="61" s="1"/>
  <c r="M11" i="61" s="1"/>
  <c r="U54" i="61" l="1"/>
  <c r="W23" i="61" l="1"/>
  <c r="W24" i="61" s="1"/>
  <c r="V22" i="61"/>
  <c r="M32" i="60" l="1"/>
  <c r="L32" i="60"/>
  <c r="M31" i="60" l="1"/>
  <c r="L24" i="60" l="1"/>
  <c r="M24" i="60"/>
  <c r="N24" i="60"/>
  <c r="K24" i="60"/>
  <c r="K11" i="60" l="1"/>
  <c r="K10" i="60" s="1"/>
  <c r="K18" i="60"/>
  <c r="K21" i="60"/>
  <c r="K20" i="60" s="1"/>
  <c r="K30" i="60"/>
  <c r="K32" i="60"/>
  <c r="K36" i="60"/>
  <c r="O23" i="60"/>
  <c r="O21" i="60" s="1"/>
  <c r="M21" i="60"/>
  <c r="N21" i="60"/>
  <c r="L21" i="60"/>
  <c r="L18" i="60"/>
  <c r="M18" i="60"/>
  <c r="N18" i="60"/>
  <c r="L30" i="60"/>
  <c r="K29" i="60" l="1"/>
  <c r="K17" i="60" s="1"/>
  <c r="K16" i="60" s="1"/>
  <c r="K9" i="60" s="1"/>
  <c r="L29" i="60"/>
  <c r="M30" i="60"/>
  <c r="R28" i="60"/>
  <c r="R29" i="60" l="1"/>
  <c r="N32" i="60" l="1"/>
  <c r="O31" i="60"/>
  <c r="M29" i="60"/>
  <c r="N30" i="60"/>
  <c r="O19" i="60"/>
  <c r="O18" i="60" s="1"/>
  <c r="N29" i="60" l="1"/>
  <c r="O30" i="60"/>
  <c r="M20" i="60"/>
  <c r="M17" i="60" s="1"/>
  <c r="L20" i="60"/>
  <c r="O28" i="60"/>
  <c r="M36" i="60"/>
  <c r="N36" i="60"/>
  <c r="L36" i="60"/>
  <c r="O38" i="60"/>
  <c r="O36" i="60" s="1"/>
  <c r="M11" i="60"/>
  <c r="M10" i="60" s="1"/>
  <c r="N11" i="60"/>
  <c r="N10" i="60" s="1"/>
  <c r="L11" i="60"/>
  <c r="L10" i="60" s="1"/>
  <c r="N20" i="60"/>
  <c r="O35" i="60"/>
  <c r="O34" i="60"/>
  <c r="O32" i="60" s="1"/>
  <c r="O27" i="60"/>
  <c r="O26" i="60"/>
  <c r="O14" i="60"/>
  <c r="O13" i="60"/>
  <c r="L17" i="60" l="1"/>
  <c r="L16" i="60" s="1"/>
  <c r="L9" i="60" s="1"/>
  <c r="O24" i="60"/>
  <c r="N17" i="60"/>
  <c r="N16" i="60" s="1"/>
  <c r="M16" i="60"/>
  <c r="O29" i="60"/>
  <c r="O20" i="60"/>
  <c r="O11" i="60"/>
  <c r="O10" i="60" s="1"/>
  <c r="O17" i="60" l="1"/>
  <c r="O16" i="60" s="1"/>
  <c r="O9" i="60" s="1"/>
  <c r="R16" i="60"/>
  <c r="M9" i="60"/>
  <c r="N9" i="60"/>
</calcChain>
</file>

<file path=xl/comments1.xml><?xml version="1.0" encoding="utf-8"?>
<comments xmlns="http://schemas.openxmlformats.org/spreadsheetml/2006/main">
  <authors>
    <author>Author</author>
  </authors>
  <commentList>
    <comment ref="L34" authorId="0">
      <text>
        <r>
          <rPr>
            <b/>
            <sz val="9"/>
            <color indexed="81"/>
            <rFont val="Tahoma"/>
            <family val="2"/>
          </rPr>
          <t>Author:</t>
        </r>
        <r>
          <rPr>
            <sz val="9"/>
            <color indexed="81"/>
            <rFont val="Tahoma"/>
            <family val="2"/>
          </rPr>
          <t xml:space="preserve">
- Năm 2019: 1,05 tỷ
- Năm 2020: 16,4 tỷ
- Năm 2021: 3 tỷ</t>
        </r>
      </text>
    </comment>
    <comment ref="L37" authorId="0">
      <text>
        <r>
          <rPr>
            <b/>
            <sz val="9"/>
            <color indexed="81"/>
            <rFont val="Tahoma"/>
            <family val="2"/>
          </rPr>
          <t>Author:</t>
        </r>
        <r>
          <rPr>
            <sz val="9"/>
            <color indexed="81"/>
            <rFont val="Tahoma"/>
            <family val="2"/>
          </rPr>
          <t xml:space="preserve">
- Năm 2019: 1 tỷ
- Năm 2020: 7 tỷ
- Năm 2021: 5 tỷ</t>
        </r>
      </text>
    </comment>
  </commentList>
</comments>
</file>

<file path=xl/sharedStrings.xml><?xml version="1.0" encoding="utf-8"?>
<sst xmlns="http://schemas.openxmlformats.org/spreadsheetml/2006/main" count="589" uniqueCount="227">
  <si>
    <t>STT</t>
  </si>
  <si>
    <t>Danh mục dự án</t>
  </si>
  <si>
    <t>Mã dự án</t>
  </si>
  <si>
    <t>Mã ngành kinh tế</t>
  </si>
  <si>
    <t>Chủ đầu tư</t>
  </si>
  <si>
    <t>Quyết định đầu tư ban đầu hoặc QĐ đầu tư điều chỉnh đã được Thủ tướng Chính phủ giao KH các năm</t>
  </si>
  <si>
    <t>Số quyết định; ngày, tháng, năm ban hành</t>
  </si>
  <si>
    <t xml:space="preserve">TMĐT </t>
  </si>
  <si>
    <t>Tổng số (tất cả các nguồn vốn)</t>
  </si>
  <si>
    <t>Trong đó: NSĐP</t>
  </si>
  <si>
    <t>A</t>
  </si>
  <si>
    <t>I</t>
  </si>
  <si>
    <t>II</t>
  </si>
  <si>
    <t>1.1</t>
  </si>
  <si>
    <t>2.1</t>
  </si>
  <si>
    <t>2.2</t>
  </si>
  <si>
    <t>2.3</t>
  </si>
  <si>
    <t>Thực hiện dự án</t>
  </si>
  <si>
    <t>Gia Nghĩa</t>
  </si>
  <si>
    <t>I.1</t>
  </si>
  <si>
    <t>ĐVT: Triệu đồng</t>
  </si>
  <si>
    <t>Tăng</t>
  </si>
  <si>
    <t>Giảm</t>
  </si>
  <si>
    <t>Thời gian KC-HT</t>
  </si>
  <si>
    <t>Tuy Đức</t>
  </si>
  <si>
    <t>Krông Nô</t>
  </si>
  <si>
    <t>Điều chỉnh kế hoạch</t>
  </si>
  <si>
    <t>Tổng cộng</t>
  </si>
  <si>
    <t>Nguồn Cân đối ngân sách địa phương</t>
  </si>
  <si>
    <t>Ban quản lý tiểu dự án sửa chữa và nâng cao an toàn đập (WB8)</t>
  </si>
  <si>
    <t>2016-2022</t>
  </si>
  <si>
    <t>Sửa chữa và Nâng cao an toàn đập (WB8), tỉnh Đắk Nông</t>
  </si>
  <si>
    <t>Nguồn xổ số kiến thiết</t>
  </si>
  <si>
    <t>ĐIỀU CHỈNH KẾ HOẠCH VỐN ĐẦU TƯ PHÁT TRIỂN NGUỒN NGÂN SÁCH ĐỊA PHƯƠNG NĂM 2021</t>
  </si>
  <si>
    <t>(Kèm theo Tờ trình số              /TTr-SKH ngày      tháng 7 năm 2021 của Sở Kế hoạch và Đầu tư)</t>
  </si>
  <si>
    <t>Khởi công mới năm 2021</t>
  </si>
  <si>
    <t>Lĩnh vực giáo dục, đào tạo và giáo dục nghề nghiệp</t>
  </si>
  <si>
    <t>Xây dựng nhà bộ môn, nhà đa năng, khu giáo dục thể chất và hạ tầng kỹ thuật Trường Phổ thông DTNT THCS &amp; THPT huyện Tuy Đức</t>
  </si>
  <si>
    <t>Cải tạo cơ sở 2 Trường Cao đẳng Cộng đồng Đắk Nông</t>
  </si>
  <si>
    <t>074</t>
  </si>
  <si>
    <t>093</t>
  </si>
  <si>
    <t>Sở Giáo dục và Đào tạo tỉnh Đắk Nông</t>
  </si>
  <si>
    <t>Trường Cao đẳng cộng đồng  Đắk Nông</t>
  </si>
  <si>
    <t>Địa điểm thực hiện</t>
  </si>
  <si>
    <t>2021-2023</t>
  </si>
  <si>
    <t>302/QĐ-UBND ngày 02/12/2020</t>
  </si>
  <si>
    <t>QĐ 328/QĐ-SXD ngày 10/12/2020</t>
  </si>
  <si>
    <t>Kế hoạch năm 2021</t>
  </si>
  <si>
    <t>Chưa giao chi tiết ( dự kiến đối ứng cho dự án ODA: Chương trình đầu tư phát triển mạng lưới y tế cơ sở vùng khó khăn tỉnh Đắk Nông)</t>
  </si>
  <si>
    <t>Kế hoạch năm 2021 sau điều chỉnh</t>
  </si>
  <si>
    <t>B</t>
  </si>
  <si>
    <t>Bố trí cho các dự án đã hoàn thành, bàn giao đưa vào sử dụng</t>
  </si>
  <si>
    <t>Hệ thống cấp nước thiền viện Đạo Nguyên thuộc khu du lịch sinh thái văn hóa, lịch sử Nâm Nung, xã Nam N'Jang, huyện Đắk Song</t>
  </si>
  <si>
    <t>7154462</t>
  </si>
  <si>
    <t>278</t>
  </si>
  <si>
    <t>Đắk Song</t>
  </si>
  <si>
    <t>2009</t>
  </si>
  <si>
    <t xml:space="preserve">Sở Văn hóa, thể thao và Du lịch </t>
  </si>
  <si>
    <t>84/QĐ-SKH, ngày 28/5/2009</t>
  </si>
  <si>
    <t>Lũy kế bố trí hết năm 2020</t>
  </si>
  <si>
    <t>Ban quản lý dự án giao thông, dân dụng, công nghiệp</t>
  </si>
  <si>
    <t>Đối ứng các dự án sử dụng NSTW, ODA</t>
  </si>
  <si>
    <t>Lĩnh vực Nông nghiệp, lâm nghiệp, diêm nghiệp, thủy lợi và thủy sản</t>
  </si>
  <si>
    <t>Hồ chứa nước Nam Xuân, huyện Krông Nô</t>
  </si>
  <si>
    <t>7634500</t>
  </si>
  <si>
    <t>4425/QD-BNN-BXD 30/10/2017</t>
  </si>
  <si>
    <t>Ban QLDA ĐTXD các công trình nông nghiệp và PTNT tỉnh Đắk Nông</t>
  </si>
  <si>
    <t>Đối ứng các dự án ODA</t>
  </si>
  <si>
    <t>Toàn tỉnh</t>
  </si>
  <si>
    <t>4638/QĐ-BNN-HTQT 09/04/2015</t>
  </si>
  <si>
    <t>Lĩnh vực Hoạt động của các cơ quan quản lý nhà nước, đơn vị sự nghiệp công lập, tổ chức chính trị và các tổ chức chính trị - xã hội</t>
  </si>
  <si>
    <t>Cải tạo, sửa chữa trụ sở làm việc Sở Xây dựng tỉnh Đắk Nông</t>
  </si>
  <si>
    <t>341</t>
  </si>
  <si>
    <t>Cải tạo, sửa chữa Trụ sở, Sở Kế hoạch và Đầu tư tỉnh Đắk Nông</t>
  </si>
  <si>
    <t>273/QĐ-SXD ngày 06/11/2020</t>
  </si>
  <si>
    <t>326/QĐ-SXD ngày 10/12/2020</t>
  </si>
  <si>
    <t>Sở Xây dựng tỉnh Đắk Nông</t>
  </si>
  <si>
    <t>Sở Kế hoạch và Đầu tư tỉnh Đắk Nông</t>
  </si>
  <si>
    <t>Dự án chuyển đổi nông nghiệp bền vững tại Việt Nam (dự án VnSAT), tỉnh Đắk Nông</t>
  </si>
  <si>
    <t>7544044</t>
  </si>
  <si>
    <t>Sở Nông nghiệp và Phát triển nông thôn tỉnh Đắk Nông</t>
  </si>
  <si>
    <t>2015-2022</t>
  </si>
  <si>
    <t>I.2</t>
  </si>
  <si>
    <t>I.3</t>
  </si>
  <si>
    <t>I.4</t>
  </si>
  <si>
    <t>Chuẩn bị đầu tư</t>
  </si>
  <si>
    <t>Xây dựng Trụ sở làm việc đội Kiểm lâm cơ động và phòng cháy chữa cháy rừng</t>
  </si>
  <si>
    <t>Đắk Mil</t>
  </si>
  <si>
    <t>Chi cục kiểm lâm tỉnh Đắk Nông</t>
  </si>
  <si>
    <t>Dự án Cấp điện nông thôn từ lưới điện Quốc gia tỉnh Đăk Nông, giai đoạn 2014 - 2020</t>
  </si>
  <si>
    <t>7487081</t>
  </si>
  <si>
    <t>3337/QĐ-BCT ngày 17/9/2017; 182/QĐ-UBND 30/01/2019</t>
  </si>
  <si>
    <t>QĐ 1992/QĐ-BNN-HTQT ngày 30/6/2015; QĐ 2474/QĐ-BNN-HTQT ngày 30/6/2020</t>
  </si>
  <si>
    <t>011</t>
  </si>
  <si>
    <t>Các hoạt động kinh tế</t>
  </si>
  <si>
    <t>Quốc phòng</t>
  </si>
  <si>
    <t>Nâng cấp, cải tạo, sửa chữa đường vào đồn Biên phòng Đắk Dang (769)</t>
  </si>
  <si>
    <t>Bộ Chỉ huy Bộ đội biên phòng tỉnh Đắk Nông</t>
  </si>
  <si>
    <t>2411/QĐ-SGTVT ngày 11/11/2020</t>
  </si>
  <si>
    <t>Phụ lục II</t>
  </si>
  <si>
    <t>Đối ứng các dự án NSTW</t>
  </si>
  <si>
    <t>Ghi chú (tỷ lệ giải ngân trước khi điều)</t>
  </si>
  <si>
    <t>Nguồn thu sử dụng đất</t>
  </si>
  <si>
    <t>Phụ lục</t>
  </si>
  <si>
    <t>Điểm dừng chân công viên địa chất toàn cầu UNESCO Đắk Nông</t>
  </si>
  <si>
    <t>7902032</t>
  </si>
  <si>
    <t>161</t>
  </si>
  <si>
    <t>Ban Quản lý dự án và phát triển quỹ đất huyện Đắk Glong</t>
  </si>
  <si>
    <t>Đắk Glong</t>
  </si>
  <si>
    <t>2022-2024</t>
  </si>
  <si>
    <t>Xây dựng cơ sở vật chất du lịch Công viên địa chất toàn cầu UNESCO Đắk Nông tại điểm số 8 (núi lửa Nâm Kar) và điểm số 10 (cánh đồng lúa ven núi lửa)</t>
  </si>
  <si>
    <t>7909634</t>
  </si>
  <si>
    <t>Ban Quản lý dự án và phát triển quỹ đất huyện Krông Nô</t>
  </si>
  <si>
    <t>Lũy kế bố trí hết năm 2021</t>
  </si>
  <si>
    <t>Kế hoạch năm 2022</t>
  </si>
  <si>
    <t>Kế hoạch đầu tư công trung hạn giai đoạn 2021-2025</t>
  </si>
  <si>
    <t>Cải tạo, sửa chữa trụ sở làm việc Ban Tổ chức Tỉnh ủy Đắk Nông</t>
  </si>
  <si>
    <t>Văn phòng Tỉnh ủy Đắk Nông</t>
  </si>
  <si>
    <t>57/QĐ-SXD ngày 04/5/2022</t>
  </si>
  <si>
    <t>Cải tạo, sửa chữa trụ sở làm việc Ban Tuyên giáo Tỉnh ủy Đắk Nông</t>
  </si>
  <si>
    <t>58/QĐ-SXD ngày 10/5/2022</t>
  </si>
  <si>
    <t>Sửa chữa, cải tạo, nâng cấp một số hạng mục thuộc dự án Trụ sở làm việc Tỉnh ủy Đắk Nông</t>
  </si>
  <si>
    <t>560/QĐ-UBND ngày 18/3/2022</t>
  </si>
  <si>
    <t>Sửa chữa, cải tạo cơ sở hạ tầng cơ sở 2 - Trường Cao đẳng Cộng đồng Đắk Nông</t>
  </si>
  <si>
    <t>Trường Cao đẳng Cộng đồng Đắk Nông</t>
  </si>
  <si>
    <t>52/QĐ-SXD ngày 29/4/2022</t>
  </si>
  <si>
    <t>Cải tạo, sửa chữa trụ sở làm việc UBND tỉnh Đắk Nông</t>
  </si>
  <si>
    <t>Văn phòng Ủy ban nhân dân tỉnh Đắk Nông</t>
  </si>
  <si>
    <t>714/QĐ-UBND ngày 15/4/2022</t>
  </si>
  <si>
    <t>Sửa chữa, cải tạo Nhà luyện tập và Thi đấu đa năng tỉnh Đắk Nông</t>
  </si>
  <si>
    <t>221</t>
  </si>
  <si>
    <t>Sở Văn hóa, Thể thao và Du lịch</t>
  </si>
  <si>
    <t>Dự án di dời tái định cư cho 212 hộ dân ở khu vực trung tâm thành phố Gia Nghĩa</t>
  </si>
  <si>
    <t>285</t>
  </si>
  <si>
    <t>2021-2024</t>
  </si>
  <si>
    <t>Ban Quản lý dự án và phát triển quỹ đất thành phố Gia Nghĩa</t>
  </si>
  <si>
    <t>1871/QĐ-UBND ngày 15/12/2020</t>
  </si>
  <si>
    <t>Thông báo sau</t>
  </si>
  <si>
    <t>Trụ sở làm việc chung cho các Hội có tính chất đặc thù tỉnh Đắk Nông</t>
  </si>
  <si>
    <t>Đường Bờ Đông hồ Gia Nghĩa (giai đoạn 1)</t>
  </si>
  <si>
    <t>93/NQ-HĐND ngày 11/5/2021</t>
  </si>
  <si>
    <t>Ứng dụng công nghệ thông tin trong các cơ quan đảng tỉnh Đắk Nông giai đoạn 2021-2025</t>
  </si>
  <si>
    <t>7878070</t>
  </si>
  <si>
    <t>351</t>
  </si>
  <si>
    <t>Đắk Nông</t>
  </si>
  <si>
    <t>1929/QĐ-UBND ngày 25/12/2020</t>
  </si>
  <si>
    <t>Hạ tầng kỹ thuật kết nối khu vực đồi Đắk Nur</t>
  </si>
  <si>
    <t>7872545</t>
  </si>
  <si>
    <t>292</t>
  </si>
  <si>
    <t>1827/QĐ-UBND ngày  07/12/2020</t>
  </si>
  <si>
    <t>Ban QLDA giao
thông, dân dụng, công nghiệp</t>
  </si>
  <si>
    <t>Ban QLDA và PT quỹ đất thành phố Gia Nghĩa</t>
  </si>
  <si>
    <t>Đường giao thông xã Nam Dong đi Đắk D'rông - Đắk Wil</t>
  </si>
  <si>
    <t>7862212</t>
  </si>
  <si>
    <t>Ban QLDA và Phát triển quỹ đất huyện Cư Jút</t>
  </si>
  <si>
    <t>1816/QĐ-UBND ngày  04/12/2020</t>
  </si>
  <si>
    <t>Hội trường đa năng và phòng họp trực tuyến thuộc trụ sở làm việc HĐND-UBND thành phố Gia Nghĩa</t>
  </si>
  <si>
    <t>7865034</t>
  </si>
  <si>
    <t>301/QĐ-SXD ngày  02/12/2020</t>
  </si>
  <si>
    <t>Trụ sở làm việc HĐND-UBND xã Đăk R’Tih; Hạng mục: Xây mới Nhà làm việc tổ một cửa, Nâng cấp, sửa chữa nhà làm việc công an xã, Nhà xe, nhà vệ sinh, Hạ tầng kỹ thuật và Trang thiết bị</t>
  </si>
  <si>
    <t>7866253</t>
  </si>
  <si>
    <t>Ban QLDA&amp;PT quỹ đất huyện Tuy Đức</t>
  </si>
  <si>
    <t>298/QĐ-UBND ngày  01/12/2020</t>
  </si>
  <si>
    <t>Trụ sở làm việc Đảng ủy - Hội đồng nhân dân và Ủy ban nhân dân xã Đắk N'Drung</t>
  </si>
  <si>
    <t>Ban QLDA và PT quỹ đất huyện Đắk Song</t>
  </si>
  <si>
    <t>2054/QĐ-UBND ngày 25/11/2021</t>
  </si>
  <si>
    <t>Trụ sở làm việc HĐND-UBND xã Đắk Ha</t>
  </si>
  <si>
    <t>Ban QLDA và Phát triển quỹ đất huyện Đắk G'Long</t>
  </si>
  <si>
    <t>299/QĐ-SXD ngày 27/11/2020</t>
  </si>
  <si>
    <t>Khởi công mới năm 2022</t>
  </si>
  <si>
    <t>ĐIỀU CHỈNH KẾ HOẠCH VỐN ĐẦU TƯ PHÁT TRIỂN NGUỒN NGÂN SÁCH ĐỊA PHƯƠNG NĂM 2021 (LẦN 1)</t>
  </si>
  <si>
    <t>5 tỷ vốn chuẩn bị đầu tư</t>
  </si>
  <si>
    <t>Đường tránh thao trường và đường tái định canh cho hộ gia đình bị giải tỏa xây dựng thao trường tổng hợp của lực lượng vũ trang tỉnh</t>
  </si>
  <si>
    <t>7726326</t>
  </si>
  <si>
    <t>Ban QLDA và Phát triển quỹ đất huyện Krông Nô</t>
  </si>
  <si>
    <t>2019-2021</t>
  </si>
  <si>
    <t>1721/QĐ-UBND ngày  31/10/2018</t>
  </si>
  <si>
    <t>Xây dựng Chính quyền điện tử tỉnh Đăk Nông</t>
  </si>
  <si>
    <t>7725122</t>
  </si>
  <si>
    <t>103</t>
  </si>
  <si>
    <t>Sở Thông tin và Truyền thông tỉnh</t>
  </si>
  <si>
    <t>1719/QĐ-UBND 31/10/2018</t>
  </si>
  <si>
    <t>Cư Jút</t>
  </si>
  <si>
    <t>Đắk G'Long</t>
  </si>
  <si>
    <t>7864323</t>
  </si>
  <si>
    <t>7910022</t>
  </si>
  <si>
    <t>7872976</t>
  </si>
  <si>
    <t>1747/QĐ-UBND ngày 19/10/2021</t>
  </si>
  <si>
    <t>63/QĐ-SXD ngày 17/5/2022</t>
  </si>
  <si>
    <t>Giáo dục, đào tạo và giáo dục nghề nghiệp</t>
  </si>
  <si>
    <t>Hoạt động của các cơ quan quản lý nhà nước, đơn vị sự nghiệp công lập, tổ chức chính trị và các tổ chức chính trị - xã hội</t>
  </si>
  <si>
    <t>Thể dục, thể thao</t>
  </si>
  <si>
    <t>Nông nghiệp, lâm nghiệp, diêm nghiệp, thủy lợi và thủy sản</t>
  </si>
  <si>
    <t>Ứng dụng công nghệ thông tin trong các cơ quan đảng tỉnh Đắk Nông giai đoạn 2021-2025 (Giai đoạn 1: Nâng cấp, bổ sung hạ tầng kỹ thuật)</t>
  </si>
  <si>
    <t>Văn hóa, thông tin</t>
  </si>
  <si>
    <t>Khoa học, công nghệ</t>
  </si>
  <si>
    <t>Giao thông</t>
  </si>
  <si>
    <t>Chưa giao chi tiết</t>
  </si>
  <si>
    <t>3.1</t>
  </si>
  <si>
    <t>Thông báo sau (Bổ sung từ nguồn ngân sách địa phương)</t>
  </si>
  <si>
    <t>Giảm kế hoạch vốn</t>
  </si>
  <si>
    <t>Giao chi tiết cho 06 dự án sau khi được HĐND tỉnh phê duyệt chủ trương đầu tư, bổ sung kế hoạch đầu tư công trung hạn giai đoạn 2021-2025 và hoàn thành thủ tục đầu tư theo quy định</t>
  </si>
  <si>
    <t>TỔNG CỘNG</t>
  </si>
  <si>
    <t>NGUỒN THU SỬ DỤNG ĐẤT</t>
  </si>
  <si>
    <t>Tăng kế hoạch vốn</t>
  </si>
  <si>
    <t>-</t>
  </si>
  <si>
    <t>Dự án chuyển tiếp, hoàn thành sau năm 2022</t>
  </si>
  <si>
    <t>3.2</t>
  </si>
  <si>
    <t>3.3</t>
  </si>
  <si>
    <t>3.4</t>
  </si>
  <si>
    <t>06 dự án được HĐND tỉnh phê duyệt chủ trương đầu tư ngày 15/12/2021</t>
  </si>
  <si>
    <t>NGUỒN CÂN ĐỐI NGÂN SÁCH ĐỊA PHƯƠNG</t>
  </si>
  <si>
    <t>Dự án chuyển tiếp, hoàn thành năm 2022</t>
  </si>
  <si>
    <t>1.2</t>
  </si>
  <si>
    <t>II.1</t>
  </si>
  <si>
    <t>Dự án khởi công mới năm 2022</t>
  </si>
  <si>
    <t>II.2</t>
  </si>
  <si>
    <t>II.3</t>
  </si>
  <si>
    <t>a</t>
  </si>
  <si>
    <t>2098/QĐ-UBND ngày 30/11/2021</t>
  </si>
  <si>
    <t>2201/QĐ-UBND ngày 13/12/2021</t>
  </si>
  <si>
    <t>Quyết định đầu tư</t>
  </si>
  <si>
    <t>Kế hoạch năm 2022 sau điều chỉnh</t>
  </si>
  <si>
    <t>Dự kiến phê duyệt chủ trương đầu tư và triển khai trong năm 2022</t>
  </si>
  <si>
    <t>Ghi chú</t>
  </si>
  <si>
    <t>PHÂN BỔ VỐN THÔNG BÁO SAU KẾ HOẠCH VỐN ĐẦU TƯ CÔNG NGUỒN NGÂN SÁCH ĐỊA PHƯƠNG NĂM 2022</t>
  </si>
  <si>
    <t>(Ban hành kèm theo Nghị quyết số            /NQ-HĐND ngày      tháng      năm 2022 của Hội đồng nhân dân tỉnh)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</si>
</sst>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3" formatCode="_(* #,##0.00_);_(* \(#,##0.00\);_(* &quot;-&quot;??_);_(@_)"/>
    <numFmt numFmtId="164" formatCode="#,##0;[Red]#,##0"/>
    <numFmt numFmtId="165" formatCode="_(* #,##0_);_(* \(#,##0\);_(* &quot;-&quot;??_);_(@_)"/>
    <numFmt numFmtId="166" formatCode="#,##0.00;[Red]#,##0.00"/>
    <numFmt numFmtId="167" formatCode="#,##0.0"/>
    <numFmt numFmtId="168" formatCode="_-&quot;$&quot;* #,##0.00_-;\-&quot;$&quot;* #,##0.00_-;_-&quot;$&quot;* &quot;-&quot;??_-;_-@_-"/>
    <numFmt numFmtId="169" formatCode="_-* #,##0.00\ _V_N_D_-;\-* #,##0.00\ _V_N_D_-;_-* &quot;-&quot;??\ _V_N_D_-;_-@_-"/>
  </numFmts>
  <fonts count="43"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9"/>
      <name val="Arial"/>
      <family val="2"/>
    </font>
    <font>
      <sz val="11"/>
      <name val="Arial Narrow"/>
      <family val="2"/>
    </font>
    <font>
      <sz val="10"/>
      <name val="Arial"/>
      <family val="2"/>
      <charset val="163"/>
    </font>
    <font>
      <sz val="11"/>
      <color rgb="FF000000"/>
      <name val="Calibri"/>
      <family val="2"/>
      <scheme val="minor"/>
    </font>
    <font>
      <sz val="12"/>
      <color theme="1"/>
      <name val="Times New Roman"/>
      <family val="2"/>
      <charset val="163"/>
    </font>
    <font>
      <sz val="11"/>
      <color indexed="8"/>
      <name val="Calibri"/>
      <family val="2"/>
      <charset val="163"/>
    </font>
    <font>
      <b/>
      <sz val="14"/>
      <color theme="1"/>
      <name val="Times New Roman"/>
      <family val="1"/>
    </font>
    <font>
      <sz val="14"/>
      <name val="Times New Roman"/>
      <family val="1"/>
    </font>
    <font>
      <i/>
      <sz val="18"/>
      <name val="Times New Roman"/>
      <family val="1"/>
    </font>
    <font>
      <sz val="18"/>
      <name val="Times New Roman"/>
      <family val="1"/>
    </font>
    <font>
      <sz val="14"/>
      <color theme="1"/>
      <name val="Calibri"/>
      <family val="2"/>
      <scheme val="minor"/>
    </font>
    <font>
      <sz val="14"/>
      <color theme="1"/>
      <name val="Times New Roman"/>
      <family val="1"/>
    </font>
    <font>
      <b/>
      <sz val="14"/>
      <name val="Times New Roman"/>
      <family val="1"/>
    </font>
    <font>
      <sz val="14"/>
      <color rgb="FFFF0000"/>
      <name val="Times New Roman"/>
      <family val="1"/>
    </font>
    <font>
      <i/>
      <sz val="14"/>
      <color theme="1"/>
      <name val="Times New Roman"/>
      <family val="1"/>
    </font>
    <font>
      <sz val="12"/>
      <name val="Times New Roman"/>
      <family val="1"/>
      <charset val="163"/>
    </font>
    <font>
      <i/>
      <sz val="14"/>
      <name val="Times New Roman"/>
      <family val="1"/>
    </font>
    <font>
      <b/>
      <sz val="14"/>
      <color rgb="FF000000"/>
      <name val="Times New Roman"/>
      <family val="1"/>
    </font>
    <font>
      <sz val="13"/>
      <name val="Times New Roman"/>
      <family val="1"/>
    </font>
    <font>
      <sz val="13"/>
      <color theme="1"/>
      <name val="Times New Roman"/>
      <family val="1"/>
    </font>
    <font>
      <b/>
      <sz val="16"/>
      <name val="Times New Roman"/>
      <family val="1"/>
    </font>
    <font>
      <sz val="16"/>
      <color theme="1"/>
      <name val="Calibri"/>
      <family val="2"/>
      <scheme val="minor"/>
    </font>
    <font>
      <i/>
      <sz val="16"/>
      <color theme="1"/>
      <name val="Times New Roman"/>
      <family val="1"/>
    </font>
    <font>
      <sz val="12"/>
      <color theme="1"/>
      <name val="Times New Roman"/>
      <family val="1"/>
    </font>
    <font>
      <b/>
      <sz val="14"/>
      <color rgb="FFFF0000"/>
      <name val="Times New Roman"/>
      <family val="1"/>
    </font>
    <font>
      <sz val="9"/>
      <color indexed="81"/>
      <name val="Tahoma"/>
      <family val="2"/>
    </font>
    <font>
      <b/>
      <sz val="9"/>
      <color indexed="81"/>
      <name val="Tahoma"/>
      <family val="2"/>
    </font>
    <font>
      <i/>
      <sz val="14"/>
      <color rgb="FFFF0000"/>
      <name val="Times New Roman"/>
      <family val="1"/>
    </font>
    <font>
      <b/>
      <i/>
      <sz val="14"/>
      <name val="Times New Roman"/>
      <family val="1"/>
    </font>
    <font>
      <b/>
      <i/>
      <sz val="14"/>
      <color theme="1"/>
      <name val="Times New Roman"/>
      <family val="1"/>
    </font>
    <font>
      <b/>
      <i/>
      <sz val="14"/>
      <color rgb="FFFF0000"/>
      <name val="Times New Roman"/>
      <family val="1"/>
    </font>
    <font>
      <b/>
      <i/>
      <sz val="13"/>
      <name val="Times New Roman"/>
      <family val="1"/>
    </font>
    <font>
      <i/>
      <sz val="13"/>
      <color theme="1"/>
      <name val="Times New Roman"/>
      <family val="1"/>
    </font>
    <font>
      <i/>
      <sz val="13"/>
      <name val="Times New Roman"/>
      <family val="1"/>
    </font>
    <font>
      <b/>
      <i/>
      <sz val="13"/>
      <color theme="1"/>
      <name val="Times New Roman"/>
      <family val="1"/>
    </font>
    <font>
      <b/>
      <sz val="15"/>
      <name val="Times New Roman"/>
      <family val="1"/>
    </font>
    <font>
      <b/>
      <sz val="15"/>
      <color theme="1"/>
      <name val="Times New Roman"/>
      <family val="1"/>
    </font>
    <font>
      <b/>
      <sz val="15"/>
      <color rgb="FFFF0000"/>
      <name val="Times New Roman"/>
      <family val="1"/>
    </font>
    <font>
      <sz val="15"/>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9">
    <xf numFmtId="0" fontId="0" fillId="0" borderId="0"/>
    <xf numFmtId="9" fontId="1" fillId="0" borderId="0" applyFont="0" applyFill="0" applyBorder="0" applyAlignment="0" applyProtection="0"/>
    <xf numFmtId="0" fontId="2" fillId="0" borderId="0"/>
    <xf numFmtId="0" fontId="4" fillId="0" borderId="0"/>
    <xf numFmtId="43" fontId="3"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6" fillId="0" borderId="0"/>
    <xf numFmtId="0" fontId="5" fillId="0" borderId="0"/>
    <xf numFmtId="43" fontId="5" fillId="0" borderId="0" applyFont="0" applyFill="0" applyBorder="0" applyAlignment="0" applyProtection="0"/>
    <xf numFmtId="43" fontId="7" fillId="0" borderId="0" applyFont="0" applyFill="0" applyBorder="0" applyAlignment="0" applyProtection="0"/>
    <xf numFmtId="0" fontId="2" fillId="0" borderId="0"/>
    <xf numFmtId="43" fontId="5" fillId="0" borderId="0" applyFont="0" applyFill="0" applyBorder="0" applyAlignment="0" applyProtection="0"/>
    <xf numFmtId="0" fontId="8" fillId="0" borderId="0"/>
    <xf numFmtId="0" fontId="9" fillId="0" borderId="0"/>
    <xf numFmtId="0" fontId="4" fillId="0" borderId="0"/>
    <xf numFmtId="9"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68" fontId="3" fillId="0" borderId="0" applyFont="0" applyFill="0" applyBorder="0" applyAlignment="0" applyProtection="0"/>
    <xf numFmtId="0" fontId="1" fillId="0" borderId="0"/>
    <xf numFmtId="0" fontId="9" fillId="0" borderId="0"/>
    <xf numFmtId="0" fontId="2" fillId="0" borderId="0"/>
    <xf numFmtId="0" fontId="19" fillId="0" borderId="0"/>
    <xf numFmtId="169" fontId="5" fillId="0" borderId="0" applyFont="0" applyFill="0" applyBorder="0" applyAlignment="0" applyProtection="0"/>
    <xf numFmtId="0" fontId="1" fillId="0" borderId="0"/>
  </cellStyleXfs>
  <cellXfs count="308">
    <xf numFmtId="0" fontId="0" fillId="0" borderId="0" xfId="0"/>
    <xf numFmtId="0" fontId="15" fillId="2" borderId="1" xfId="0" applyFont="1" applyFill="1" applyBorder="1" applyAlignment="1">
      <alignment horizontal="center" vertical="center" wrapText="1"/>
    </xf>
    <xf numFmtId="3" fontId="15" fillId="2" borderId="1" xfId="5" applyNumberFormat="1" applyFont="1" applyFill="1" applyBorder="1" applyAlignment="1">
      <alignment horizontal="right" vertical="center" wrapText="1"/>
    </xf>
    <xf numFmtId="49" fontId="15" fillId="2" borderId="1" xfId="4" applyNumberFormat="1" applyFont="1" applyFill="1" applyBorder="1" applyAlignment="1">
      <alignment horizontal="center" vertical="center" wrapText="1"/>
    </xf>
    <xf numFmtId="165" fontId="15" fillId="2" borderId="1" xfId="4" applyNumberFormat="1" applyFont="1" applyFill="1" applyBorder="1" applyAlignment="1">
      <alignment horizontal="center" vertical="center" wrapText="1"/>
    </xf>
    <xf numFmtId="0" fontId="15" fillId="2" borderId="1" xfId="0" applyNumberFormat="1" applyFont="1" applyFill="1" applyBorder="1" applyAlignment="1">
      <alignment horizontal="center" vertical="center" wrapText="1"/>
    </xf>
    <xf numFmtId="3" fontId="13" fillId="2" borderId="0" xfId="0" applyNumberFormat="1" applyFont="1" applyFill="1" applyBorder="1" applyAlignment="1">
      <alignment horizontal="center" vertical="center" wrapText="1"/>
    </xf>
    <xf numFmtId="0" fontId="13" fillId="2" borderId="0" xfId="0" applyFont="1" applyFill="1" applyBorder="1" applyAlignment="1">
      <alignment horizontal="justify" wrapText="1"/>
    </xf>
    <xf numFmtId="0" fontId="13" fillId="2" borderId="0" xfId="0" applyNumberFormat="1" applyFont="1" applyFill="1" applyBorder="1" applyAlignment="1">
      <alignment horizontal="center" wrapText="1"/>
    </xf>
    <xf numFmtId="49" fontId="13" fillId="2" borderId="0" xfId="0" applyNumberFormat="1" applyFont="1" applyFill="1" applyBorder="1" applyAlignment="1">
      <alignment horizontal="center" wrapText="1"/>
    </xf>
    <xf numFmtId="0" fontId="13" fillId="2" borderId="0" xfId="0" applyFont="1" applyFill="1" applyBorder="1" applyAlignment="1">
      <alignment horizontal="center" wrapText="1"/>
    </xf>
    <xf numFmtId="3" fontId="13" fillId="2" borderId="0" xfId="0" applyNumberFormat="1" applyFont="1" applyFill="1" applyBorder="1" applyAlignment="1">
      <alignment vertical="center" wrapText="1"/>
    </xf>
    <xf numFmtId="164" fontId="16" fillId="2" borderId="1" xfId="0" applyNumberFormat="1" applyFont="1" applyFill="1" applyBorder="1" applyAlignment="1">
      <alignment horizontal="center" vertical="center" wrapText="1"/>
    </xf>
    <xf numFmtId="0" fontId="16" fillId="2" borderId="1" xfId="0" applyNumberFormat="1"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164" fontId="16" fillId="2" borderId="1" xfId="0" applyNumberFormat="1" applyFont="1" applyFill="1" applyBorder="1" applyAlignment="1">
      <alignment horizontal="right" vertical="center" wrapText="1"/>
    </xf>
    <xf numFmtId="3" fontId="16" fillId="2" borderId="1" xfId="0" applyNumberFormat="1" applyFont="1" applyFill="1" applyBorder="1" applyAlignment="1" applyProtection="1">
      <alignment horizontal="justify" vertical="center" wrapText="1"/>
      <protection locked="0"/>
    </xf>
    <xf numFmtId="3" fontId="16" fillId="2" borderId="1" xfId="0" quotePrefix="1" applyNumberFormat="1" applyFont="1" applyFill="1" applyBorder="1" applyAlignment="1" applyProtection="1">
      <alignment horizontal="center" vertical="center" wrapText="1"/>
      <protection locked="0"/>
    </xf>
    <xf numFmtId="49" fontId="16" fillId="2" borderId="1" xfId="0" quotePrefix="1" applyNumberFormat="1" applyFont="1" applyFill="1" applyBorder="1" applyAlignment="1" applyProtection="1">
      <alignment horizontal="center" vertical="center" wrapText="1"/>
      <protection locked="0"/>
    </xf>
    <xf numFmtId="3" fontId="16" fillId="2" borderId="1" xfId="0" applyNumberFormat="1" applyFont="1" applyFill="1" applyBorder="1" applyAlignment="1">
      <alignment horizontal="center" vertical="center" wrapText="1"/>
    </xf>
    <xf numFmtId="165" fontId="16" fillId="2" borderId="1" xfId="4" applyNumberFormat="1" applyFont="1" applyFill="1" applyBorder="1" applyAlignment="1">
      <alignment horizontal="center" vertical="center" wrapText="1"/>
    </xf>
    <xf numFmtId="3" fontId="16" fillId="2" borderId="1" xfId="4" applyNumberFormat="1" applyFont="1" applyFill="1" applyBorder="1" applyAlignment="1">
      <alignment horizontal="right" vertical="center" wrapText="1"/>
    </xf>
    <xf numFmtId="3" fontId="16" fillId="2" borderId="1" xfId="0" applyNumberFormat="1" applyFont="1" applyFill="1" applyBorder="1" applyAlignment="1">
      <alignment horizontal="justify" vertical="center" wrapText="1"/>
    </xf>
    <xf numFmtId="0" fontId="16" fillId="2" borderId="1" xfId="0" applyFont="1" applyFill="1" applyBorder="1" applyAlignment="1">
      <alignment horizontal="center" vertical="center" wrapText="1"/>
    </xf>
    <xf numFmtId="41" fontId="16" fillId="2" borderId="1" xfId="0" applyNumberFormat="1" applyFont="1" applyFill="1" applyBorder="1" applyAlignment="1">
      <alignment horizontal="right" vertical="center" wrapText="1"/>
    </xf>
    <xf numFmtId="41" fontId="11" fillId="2" borderId="1" xfId="0" applyNumberFormat="1" applyFont="1" applyFill="1" applyBorder="1" applyAlignment="1">
      <alignment horizontal="right" vertical="center" wrapText="1"/>
    </xf>
    <xf numFmtId="3" fontId="11" fillId="2" borderId="1" xfId="0" applyNumberFormat="1" applyFont="1" applyFill="1" applyBorder="1" applyAlignment="1">
      <alignment horizontal="left" vertical="center" wrapText="1"/>
    </xf>
    <xf numFmtId="165" fontId="10" fillId="2" borderId="1" xfId="4"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49" fontId="15" fillId="2" borderId="1" xfId="2" applyNumberFormat="1" applyFont="1" applyFill="1" applyBorder="1" applyAlignment="1">
      <alignment horizontal="center" vertical="center" wrapText="1"/>
    </xf>
    <xf numFmtId="164" fontId="16" fillId="2" borderId="1" xfId="0" applyNumberFormat="1" applyFont="1" applyFill="1" applyBorder="1" applyAlignment="1">
      <alignment horizontal="left" vertical="center" wrapText="1"/>
    </xf>
    <xf numFmtId="166" fontId="14" fillId="2" borderId="0" xfId="0" applyNumberFormat="1" applyFont="1" applyFill="1" applyAlignment="1">
      <alignment wrapText="1"/>
    </xf>
    <xf numFmtId="3" fontId="11" fillId="2" borderId="1" xfId="0" quotePrefix="1" applyNumberFormat="1" applyFont="1" applyFill="1" applyBorder="1" applyAlignment="1">
      <alignment horizontal="left" vertical="center" wrapText="1"/>
    </xf>
    <xf numFmtId="3" fontId="16" fillId="2" borderId="1" xfId="0" applyNumberFormat="1" applyFont="1" applyFill="1" applyBorder="1" applyAlignment="1">
      <alignment horizontal="left" vertical="center" wrapText="1"/>
    </xf>
    <xf numFmtId="1" fontId="16" fillId="2" borderId="1" xfId="0" applyNumberFormat="1" applyFont="1" applyFill="1" applyBorder="1" applyAlignment="1">
      <alignment horizontal="center" vertical="center"/>
    </xf>
    <xf numFmtId="49" fontId="10" fillId="2" borderId="1" xfId="4" applyNumberFormat="1" applyFont="1" applyFill="1" applyBorder="1" applyAlignment="1">
      <alignment horizontal="center" vertical="center" wrapText="1"/>
    </xf>
    <xf numFmtId="3" fontId="10" fillId="2" borderId="1" xfId="4" applyNumberFormat="1" applyFont="1" applyFill="1" applyBorder="1" applyAlignment="1">
      <alignment horizontal="right" vertical="center" wrapText="1"/>
    </xf>
    <xf numFmtId="3" fontId="16" fillId="2" borderId="1" xfId="0" quotePrefix="1" applyNumberFormat="1" applyFont="1" applyFill="1" applyBorder="1" applyAlignment="1">
      <alignment horizontal="left" vertical="center" wrapText="1"/>
    </xf>
    <xf numFmtId="164" fontId="20" fillId="2" borderId="1" xfId="0" applyNumberFormat="1" applyFont="1" applyFill="1" applyBorder="1" applyAlignment="1">
      <alignment horizontal="center" vertical="center" wrapText="1"/>
    </xf>
    <xf numFmtId="3" fontId="20" fillId="2" borderId="1" xfId="0" applyNumberFormat="1" applyFont="1" applyFill="1" applyBorder="1" applyAlignment="1">
      <alignment horizontal="left" vertical="center" wrapText="1"/>
    </xf>
    <xf numFmtId="1" fontId="20" fillId="2" borderId="1" xfId="0" applyNumberFormat="1" applyFont="1" applyFill="1" applyBorder="1" applyAlignment="1">
      <alignment horizontal="center" vertical="center"/>
    </xf>
    <xf numFmtId="49" fontId="18" fillId="2" borderId="1" xfId="4"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165" fontId="18" fillId="2" borderId="1" xfId="4" applyNumberFormat="1" applyFont="1" applyFill="1" applyBorder="1" applyAlignment="1">
      <alignment horizontal="center" vertical="center" wrapText="1"/>
    </xf>
    <xf numFmtId="3" fontId="18" fillId="2" borderId="1" xfId="4" applyNumberFormat="1" applyFont="1" applyFill="1" applyBorder="1" applyAlignment="1">
      <alignment horizontal="right" vertical="center" wrapText="1"/>
    </xf>
    <xf numFmtId="41" fontId="20" fillId="2" borderId="1" xfId="0" applyNumberFormat="1" applyFont="1" applyFill="1" applyBorder="1" applyAlignment="1">
      <alignment horizontal="right" vertical="center" wrapText="1"/>
    </xf>
    <xf numFmtId="3" fontId="20" fillId="2" borderId="1" xfId="0" quotePrefix="1" applyNumberFormat="1" applyFont="1" applyFill="1" applyBorder="1" applyAlignment="1">
      <alignment horizontal="left" vertical="center" wrapText="1"/>
    </xf>
    <xf numFmtId="164" fontId="20" fillId="2" borderId="1" xfId="0" applyNumberFormat="1" applyFont="1" applyFill="1" applyBorder="1" applyAlignment="1">
      <alignment horizontal="left" vertical="center" wrapText="1"/>
    </xf>
    <xf numFmtId="0" fontId="20" fillId="2" borderId="1" xfId="0" applyNumberFormat="1" applyFont="1" applyFill="1" applyBorder="1" applyAlignment="1">
      <alignment horizontal="center" vertical="center" wrapText="1"/>
    </xf>
    <xf numFmtId="49" fontId="20" fillId="2" borderId="1" xfId="0" applyNumberFormat="1" applyFont="1" applyFill="1" applyBorder="1" applyAlignment="1">
      <alignment horizontal="center" vertical="center" wrapText="1"/>
    </xf>
    <xf numFmtId="164" fontId="20" fillId="2" borderId="1" xfId="0" applyNumberFormat="1" applyFont="1" applyFill="1" applyBorder="1" applyAlignment="1">
      <alignment horizontal="right" vertical="center" wrapText="1"/>
    </xf>
    <xf numFmtId="0" fontId="15" fillId="2" borderId="1" xfId="24" applyFont="1" applyFill="1" applyBorder="1" applyAlignment="1">
      <alignment horizontal="left" vertical="center" wrapText="1"/>
    </xf>
    <xf numFmtId="1" fontId="15" fillId="2" borderId="1" xfId="2" applyNumberFormat="1" applyFont="1" applyFill="1" applyBorder="1" applyAlignment="1">
      <alignment horizontal="center" vertical="center" wrapText="1"/>
    </xf>
    <xf numFmtId="49" fontId="17" fillId="2" borderId="1" xfId="2" applyNumberFormat="1" applyFont="1" applyFill="1" applyBorder="1" applyAlignment="1">
      <alignment horizontal="center" vertical="center" wrapText="1"/>
    </xf>
    <xf numFmtId="0" fontId="15" fillId="2" borderId="1" xfId="24" applyFont="1" applyFill="1" applyBorder="1" applyAlignment="1">
      <alignment horizontal="center" vertical="center" wrapText="1"/>
    </xf>
    <xf numFmtId="3" fontId="15" fillId="2" borderId="1" xfId="24" applyNumberFormat="1" applyFont="1" applyFill="1" applyBorder="1" applyAlignment="1">
      <alignment horizontal="right" vertical="center" wrapText="1"/>
    </xf>
    <xf numFmtId="49" fontId="15" fillId="2" borderId="1" xfId="0" quotePrefix="1" applyNumberFormat="1" applyFont="1" applyFill="1" applyBorder="1" applyAlignment="1">
      <alignment horizontal="center" vertical="center" wrapText="1"/>
    </xf>
    <xf numFmtId="1" fontId="15" fillId="2" borderId="1" xfId="2" applyNumberFormat="1" applyFont="1" applyFill="1" applyBorder="1" applyAlignment="1" applyProtection="1">
      <alignment horizontal="center" vertical="center" wrapText="1"/>
      <protection hidden="1"/>
    </xf>
    <xf numFmtId="41" fontId="16" fillId="2" borderId="1" xfId="4" applyNumberFormat="1" applyFont="1" applyFill="1" applyBorder="1" applyAlignment="1">
      <alignment horizontal="right" vertical="center" wrapText="1"/>
    </xf>
    <xf numFmtId="0" fontId="10" fillId="2" borderId="1" xfId="0" applyFont="1" applyFill="1" applyBorder="1" applyAlignment="1">
      <alignment vertical="center" wrapText="1"/>
    </xf>
    <xf numFmtId="0" fontId="15" fillId="2" borderId="1" xfId="0" applyFont="1" applyFill="1" applyBorder="1" applyAlignment="1">
      <alignment vertical="center" wrapText="1"/>
    </xf>
    <xf numFmtId="0" fontId="18" fillId="2" borderId="1" xfId="0" applyFont="1" applyFill="1" applyBorder="1" applyAlignment="1">
      <alignment vertical="center" wrapText="1"/>
    </xf>
    <xf numFmtId="49" fontId="15" fillId="2" borderId="1" xfId="0" applyNumberFormat="1" applyFont="1" applyFill="1" applyBorder="1" applyAlignment="1">
      <alignment horizontal="center" vertical="center" wrapText="1"/>
    </xf>
    <xf numFmtId="164" fontId="11" fillId="2" borderId="1" xfId="0" applyNumberFormat="1" applyFont="1" applyFill="1" applyBorder="1" applyAlignment="1">
      <alignment horizontal="center" vertical="center" wrapText="1"/>
    </xf>
    <xf numFmtId="41" fontId="17" fillId="2" borderId="1" xfId="0" applyNumberFormat="1" applyFont="1" applyFill="1" applyBorder="1" applyAlignment="1">
      <alignment horizontal="right" vertical="center" wrapText="1"/>
    </xf>
    <xf numFmtId="0" fontId="14" fillId="2" borderId="0" xfId="0" applyFont="1" applyFill="1" applyAlignment="1">
      <alignment wrapText="1"/>
    </xf>
    <xf numFmtId="0" fontId="15" fillId="2" borderId="0" xfId="0" applyFont="1" applyFill="1" applyAlignment="1">
      <alignment wrapText="1"/>
    </xf>
    <xf numFmtId="0" fontId="10" fillId="2" borderId="0" xfId="0" applyFont="1" applyFill="1" applyAlignment="1">
      <alignment wrapText="1"/>
    </xf>
    <xf numFmtId="0" fontId="18" fillId="2" borderId="0" xfId="0" applyFont="1" applyFill="1" applyAlignment="1">
      <alignment wrapText="1"/>
    </xf>
    <xf numFmtId="41" fontId="10" fillId="2" borderId="0" xfId="0" applyNumberFormat="1" applyFont="1" applyFill="1" applyAlignment="1">
      <alignment wrapText="1"/>
    </xf>
    <xf numFmtId="165" fontId="11" fillId="2" borderId="1" xfId="4" applyNumberFormat="1" applyFont="1" applyFill="1" applyBorder="1" applyAlignment="1">
      <alignment horizontal="justify" vertical="center" wrapText="1"/>
    </xf>
    <xf numFmtId="49" fontId="15" fillId="2" borderId="1" xfId="2" applyNumberFormat="1" applyFont="1" applyFill="1" applyBorder="1" applyAlignment="1">
      <alignment horizontal="center" vertical="center"/>
    </xf>
    <xf numFmtId="3" fontId="15" fillId="2" borderId="1" xfId="0" applyNumberFormat="1" applyFont="1" applyFill="1" applyBorder="1" applyAlignment="1">
      <alignment horizontal="center" vertical="center" wrapText="1"/>
    </xf>
    <xf numFmtId="3" fontId="15" fillId="2" borderId="1" xfId="0" applyNumberFormat="1" applyFont="1" applyFill="1" applyBorder="1" applyAlignment="1">
      <alignment horizontal="right" vertical="center" wrapText="1"/>
    </xf>
    <xf numFmtId="1" fontId="17" fillId="2" borderId="1" xfId="2" applyNumberFormat="1" applyFont="1" applyFill="1" applyBorder="1" applyAlignment="1">
      <alignment horizontal="center" vertical="center" wrapText="1"/>
    </xf>
    <xf numFmtId="0" fontId="21" fillId="2" borderId="1" xfId="0" applyFont="1" applyFill="1" applyBorder="1" applyAlignment="1">
      <alignment vertical="center"/>
    </xf>
    <xf numFmtId="0" fontId="10" fillId="2" borderId="0" xfId="0" applyFont="1" applyFill="1" applyAlignment="1">
      <alignment vertical="center" wrapText="1"/>
    </xf>
    <xf numFmtId="0" fontId="18" fillId="2" borderId="0" xfId="0" applyFont="1" applyFill="1" applyAlignment="1">
      <alignment vertical="center" wrapText="1"/>
    </xf>
    <xf numFmtId="0" fontId="15" fillId="2" borderId="0" xfId="0" applyFont="1" applyFill="1" applyAlignment="1">
      <alignment vertical="center" wrapText="1"/>
    </xf>
    <xf numFmtId="0" fontId="10" fillId="2" borderId="1" xfId="0" applyFont="1" applyFill="1" applyBorder="1" applyAlignment="1">
      <alignment horizontal="justify" vertical="center" wrapText="1"/>
    </xf>
    <xf numFmtId="49" fontId="10" fillId="2" borderId="1" xfId="0" applyNumberFormat="1" applyFont="1" applyFill="1" applyBorder="1" applyAlignment="1">
      <alignment horizontal="center" vertical="center" wrapText="1"/>
    </xf>
    <xf numFmtId="41" fontId="10" fillId="2" borderId="1" xfId="0" applyNumberFormat="1" applyFont="1" applyFill="1" applyBorder="1" applyAlignment="1">
      <alignment vertical="center" wrapText="1"/>
    </xf>
    <xf numFmtId="0" fontId="18" fillId="2" borderId="1" xfId="0" applyFont="1" applyFill="1" applyBorder="1" applyAlignment="1">
      <alignment horizontal="justify" vertical="center" wrapText="1"/>
    </xf>
    <xf numFmtId="49" fontId="18" fillId="2" borderId="1" xfId="0" applyNumberFormat="1" applyFont="1" applyFill="1" applyBorder="1" applyAlignment="1">
      <alignment horizontal="center" vertical="center" wrapText="1"/>
    </xf>
    <xf numFmtId="41" fontId="18" fillId="2" borderId="1" xfId="0" applyNumberFormat="1" applyFont="1" applyFill="1" applyBorder="1" applyAlignment="1">
      <alignment vertical="center" wrapText="1"/>
    </xf>
    <xf numFmtId="41" fontId="18" fillId="2" borderId="1" xfId="1" applyNumberFormat="1" applyFont="1" applyFill="1" applyBorder="1" applyAlignment="1">
      <alignment vertical="center" wrapText="1"/>
    </xf>
    <xf numFmtId="1" fontId="15" fillId="2" borderId="1" xfId="2" applyNumberFormat="1" applyFont="1" applyFill="1" applyBorder="1" applyAlignment="1">
      <alignment vertical="center" wrapText="1"/>
    </xf>
    <xf numFmtId="165" fontId="15" fillId="2" borderId="1" xfId="20" applyNumberFormat="1" applyFont="1" applyFill="1" applyBorder="1" applyAlignment="1">
      <alignment vertical="center" wrapText="1"/>
    </xf>
    <xf numFmtId="41" fontId="15" fillId="2" borderId="1" xfId="20" applyNumberFormat="1" applyFont="1" applyFill="1" applyBorder="1" applyAlignment="1">
      <alignment vertical="center" wrapText="1"/>
    </xf>
    <xf numFmtId="0" fontId="14" fillId="2" borderId="0" xfId="0" applyFont="1" applyFill="1" applyAlignment="1">
      <alignment horizontal="center" wrapText="1"/>
    </xf>
    <xf numFmtId="0" fontId="14" fillId="2" borderId="0" xfId="0" applyFont="1" applyFill="1" applyAlignment="1">
      <alignment horizontal="justify" wrapText="1"/>
    </xf>
    <xf numFmtId="49" fontId="14" fillId="2" borderId="0" xfId="0" applyNumberFormat="1" applyFont="1" applyFill="1" applyAlignment="1">
      <alignment horizontal="center" wrapText="1"/>
    </xf>
    <xf numFmtId="167" fontId="14" fillId="2" borderId="0" xfId="1" applyNumberFormat="1" applyFont="1" applyFill="1" applyAlignment="1">
      <alignment wrapText="1"/>
    </xf>
    <xf numFmtId="0" fontId="23" fillId="2" borderId="0" xfId="0" applyFont="1" applyFill="1" applyAlignment="1">
      <alignment wrapText="1"/>
    </xf>
    <xf numFmtId="0" fontId="25" fillId="2" borderId="0" xfId="0" applyFont="1" applyFill="1" applyAlignment="1">
      <alignment wrapText="1"/>
    </xf>
    <xf numFmtId="164" fontId="17" fillId="2" borderId="1" xfId="0" applyNumberFormat="1" applyFont="1" applyFill="1" applyBorder="1" applyAlignment="1">
      <alignment horizontal="center" vertical="center" wrapText="1"/>
    </xf>
    <xf numFmtId="0" fontId="17" fillId="2" borderId="1" xfId="24" applyFont="1" applyFill="1" applyBorder="1" applyAlignment="1">
      <alignment horizontal="left" vertical="center" wrapText="1"/>
    </xf>
    <xf numFmtId="49" fontId="17" fillId="2" borderId="1" xfId="0" quotePrefix="1" applyNumberFormat="1" applyFont="1" applyFill="1" applyBorder="1" applyAlignment="1">
      <alignment horizontal="center" vertical="center" wrapText="1"/>
    </xf>
    <xf numFmtId="0" fontId="17" fillId="2" borderId="1" xfId="24" applyFont="1" applyFill="1" applyBorder="1" applyAlignment="1">
      <alignment horizontal="center" vertical="center" wrapText="1"/>
    </xf>
    <xf numFmtId="3" fontId="17" fillId="2" borderId="1" xfId="2" applyNumberFormat="1" applyFont="1" applyFill="1" applyBorder="1" applyAlignment="1">
      <alignment horizontal="right" vertical="center" wrapText="1"/>
    </xf>
    <xf numFmtId="3" fontId="17" fillId="2" borderId="1" xfId="24" applyNumberFormat="1" applyFont="1" applyFill="1" applyBorder="1" applyAlignment="1">
      <alignment horizontal="right" vertical="center" wrapText="1"/>
    </xf>
    <xf numFmtId="49" fontId="17" fillId="2" borderId="1" xfId="4" applyNumberFormat="1" applyFont="1" applyFill="1" applyBorder="1" applyAlignment="1">
      <alignment horizontal="center" vertical="center" wrapText="1"/>
    </xf>
    <xf numFmtId="9" fontId="10" fillId="2" borderId="2" xfId="1" applyFont="1" applyFill="1" applyBorder="1" applyAlignment="1">
      <alignment horizontal="center" vertical="center" wrapText="1"/>
    </xf>
    <xf numFmtId="9" fontId="15" fillId="2" borderId="2" xfId="1" applyFont="1" applyFill="1" applyBorder="1" applyAlignment="1">
      <alignment horizontal="center" vertical="center" wrapText="1"/>
    </xf>
    <xf numFmtId="9" fontId="11" fillId="2" borderId="1" xfId="1" applyFont="1" applyFill="1" applyBorder="1" applyAlignment="1">
      <alignment horizontal="center" vertical="center" wrapText="1"/>
    </xf>
    <xf numFmtId="9" fontId="15" fillId="2" borderId="1" xfId="1" applyFont="1" applyFill="1" applyBorder="1" applyAlignment="1">
      <alignment horizontal="center" vertical="center" wrapText="1"/>
    </xf>
    <xf numFmtId="9" fontId="17" fillId="2" borderId="1" xfId="1" applyFont="1" applyFill="1" applyBorder="1" applyAlignment="1">
      <alignment horizontal="center" vertical="center" wrapText="1"/>
    </xf>
    <xf numFmtId="9" fontId="14" fillId="2" borderId="0" xfId="1" applyFont="1" applyFill="1" applyAlignment="1">
      <alignment horizontal="center" vertical="center" wrapText="1"/>
    </xf>
    <xf numFmtId="0" fontId="15" fillId="2" borderId="1" xfId="0" applyFont="1" applyFill="1" applyBorder="1" applyAlignment="1">
      <alignment horizontal="left" vertical="center" wrapText="1"/>
    </xf>
    <xf numFmtId="0" fontId="15" fillId="2" borderId="1" xfId="0" quotePrefix="1" applyFont="1" applyFill="1" applyBorder="1" applyAlignment="1">
      <alignment horizontal="center" vertical="center" wrapText="1"/>
    </xf>
    <xf numFmtId="3" fontId="15" fillId="2" borderId="1" xfId="12" applyNumberFormat="1" applyFont="1" applyFill="1" applyBorder="1" applyAlignment="1">
      <alignment horizontal="right" vertical="center" wrapText="1"/>
    </xf>
    <xf numFmtId="49" fontId="17" fillId="3" borderId="1" xfId="2" applyNumberFormat="1" applyFont="1" applyFill="1" applyBorder="1" applyAlignment="1">
      <alignment horizontal="center" vertical="center" wrapText="1"/>
    </xf>
    <xf numFmtId="3" fontId="15" fillId="2" borderId="0" xfId="0" applyNumberFormat="1" applyFont="1" applyFill="1" applyAlignment="1">
      <alignment wrapText="1"/>
    </xf>
    <xf numFmtId="41" fontId="15" fillId="2" borderId="0" xfId="0" applyNumberFormat="1" applyFont="1" applyFill="1" applyAlignment="1">
      <alignment wrapText="1"/>
    </xf>
    <xf numFmtId="0" fontId="10" fillId="2" borderId="1" xfId="24" applyFont="1" applyFill="1" applyBorder="1" applyAlignment="1">
      <alignment horizontal="left" vertical="center" wrapText="1"/>
    </xf>
    <xf numFmtId="1" fontId="10" fillId="2" borderId="1" xfId="2" applyNumberFormat="1" applyFont="1" applyFill="1" applyBorder="1" applyAlignment="1">
      <alignment horizontal="center" vertical="center" wrapText="1"/>
    </xf>
    <xf numFmtId="49" fontId="28" fillId="2" borderId="1" xfId="2" applyNumberFormat="1" applyFont="1" applyFill="1" applyBorder="1" applyAlignment="1">
      <alignment horizontal="center" vertical="center" wrapText="1"/>
    </xf>
    <xf numFmtId="0" fontId="10" fillId="2" borderId="1" xfId="24" applyFont="1" applyFill="1" applyBorder="1" applyAlignment="1">
      <alignment horizontal="center" vertical="center" wrapText="1"/>
    </xf>
    <xf numFmtId="3" fontId="10" fillId="2" borderId="1" xfId="24" applyNumberFormat="1" applyFont="1" applyFill="1" applyBorder="1" applyAlignment="1">
      <alignment horizontal="right" vertical="center" wrapText="1"/>
    </xf>
    <xf numFmtId="41" fontId="11" fillId="2" borderId="1" xfId="4" applyNumberFormat="1" applyFont="1" applyFill="1" applyBorder="1" applyAlignment="1">
      <alignment horizontal="right" vertical="center" wrapText="1"/>
    </xf>
    <xf numFmtId="165" fontId="16" fillId="2" borderId="1" xfId="4" applyNumberFormat="1" applyFont="1" applyFill="1" applyBorder="1" applyAlignment="1">
      <alignment horizontal="justify" vertical="center" wrapText="1"/>
    </xf>
    <xf numFmtId="49" fontId="10" fillId="2" borderId="1" xfId="2" applyNumberFormat="1" applyFont="1" applyFill="1" applyBorder="1" applyAlignment="1">
      <alignment horizontal="center" vertical="center" wrapText="1"/>
    </xf>
    <xf numFmtId="49" fontId="10" fillId="2" borderId="1" xfId="2" applyNumberFormat="1" applyFont="1" applyFill="1" applyBorder="1" applyAlignment="1">
      <alignment horizontal="center" vertical="center"/>
    </xf>
    <xf numFmtId="3" fontId="10" fillId="2" borderId="1" xfId="0" applyNumberFormat="1" applyFont="1" applyFill="1" applyBorder="1" applyAlignment="1">
      <alignment horizontal="center" vertical="center" wrapText="1"/>
    </xf>
    <xf numFmtId="3" fontId="10" fillId="2" borderId="1" xfId="0" applyNumberFormat="1" applyFont="1" applyFill="1" applyBorder="1" applyAlignment="1">
      <alignment horizontal="right" vertical="center" wrapText="1"/>
    </xf>
    <xf numFmtId="9" fontId="10" fillId="2" borderId="1" xfId="1" applyFont="1" applyFill="1" applyBorder="1" applyAlignment="1">
      <alignment horizontal="center" vertical="center" wrapText="1"/>
    </xf>
    <xf numFmtId="164" fontId="16" fillId="3" borderId="1" xfId="0" applyNumberFormat="1" applyFont="1" applyFill="1" applyBorder="1" applyAlignment="1">
      <alignment horizontal="center" vertical="center" wrapText="1"/>
    </xf>
    <xf numFmtId="3" fontId="16" fillId="3" borderId="1" xfId="0" applyNumberFormat="1" applyFont="1" applyFill="1" applyBorder="1" applyAlignment="1" applyProtection="1">
      <alignment horizontal="justify" vertical="center" wrapText="1"/>
      <protection locked="0"/>
    </xf>
    <xf numFmtId="3" fontId="16" fillId="3" borderId="1" xfId="0" quotePrefix="1" applyNumberFormat="1" applyFont="1" applyFill="1" applyBorder="1" applyAlignment="1" applyProtection="1">
      <alignment horizontal="center" vertical="center" wrapText="1"/>
      <protection locked="0"/>
    </xf>
    <xf numFmtId="49" fontId="16" fillId="3" borderId="1" xfId="0" quotePrefix="1" applyNumberFormat="1" applyFont="1" applyFill="1" applyBorder="1" applyAlignment="1" applyProtection="1">
      <alignment horizontal="center" vertical="center" wrapText="1"/>
      <protection locked="0"/>
    </xf>
    <xf numFmtId="3" fontId="16" fillId="3" borderId="1" xfId="0" applyNumberFormat="1" applyFont="1" applyFill="1" applyBorder="1" applyAlignment="1">
      <alignment horizontal="center" vertical="center" wrapText="1"/>
    </xf>
    <xf numFmtId="165" fontId="16" fillId="3" borderId="1" xfId="4" applyNumberFormat="1" applyFont="1" applyFill="1" applyBorder="1" applyAlignment="1">
      <alignment horizontal="center" vertical="center" wrapText="1"/>
    </xf>
    <xf numFmtId="3" fontId="16" fillId="3" borderId="1" xfId="4" applyNumberFormat="1" applyFont="1" applyFill="1" applyBorder="1" applyAlignment="1">
      <alignment horizontal="right" vertical="center" wrapText="1"/>
    </xf>
    <xf numFmtId="41" fontId="11" fillId="3" borderId="1" xfId="4" applyNumberFormat="1" applyFont="1" applyFill="1" applyBorder="1" applyAlignment="1">
      <alignment horizontal="right" vertical="center" wrapText="1"/>
    </xf>
    <xf numFmtId="41" fontId="16" fillId="3" borderId="1" xfId="4" applyNumberFormat="1" applyFont="1" applyFill="1" applyBorder="1" applyAlignment="1">
      <alignment horizontal="right" vertical="center" wrapText="1"/>
    </xf>
    <xf numFmtId="9" fontId="11" fillId="3" borderId="1" xfId="1" applyFont="1" applyFill="1" applyBorder="1" applyAlignment="1">
      <alignment horizontal="center" vertical="center" wrapText="1"/>
    </xf>
    <xf numFmtId="164" fontId="16" fillId="3" borderId="1" xfId="0" applyNumberFormat="1" applyFont="1" applyFill="1" applyBorder="1" applyAlignment="1">
      <alignment horizontal="left" vertical="center" wrapText="1"/>
    </xf>
    <xf numFmtId="0" fontId="16" fillId="3" borderId="1" xfId="0" applyNumberFormat="1" applyFont="1" applyFill="1" applyBorder="1" applyAlignment="1">
      <alignment horizontal="center" vertical="center" wrapText="1"/>
    </xf>
    <xf numFmtId="49" fontId="16" fillId="3" borderId="1" xfId="0" applyNumberFormat="1" applyFont="1" applyFill="1" applyBorder="1" applyAlignment="1">
      <alignment horizontal="center" vertical="center" wrapText="1"/>
    </xf>
    <xf numFmtId="164" fontId="16" fillId="3" borderId="1" xfId="0" applyNumberFormat="1" applyFont="1" applyFill="1" applyBorder="1" applyAlignment="1">
      <alignment horizontal="right" vertical="center" wrapText="1"/>
    </xf>
    <xf numFmtId="41" fontId="11" fillId="3" borderId="1" xfId="0" applyNumberFormat="1" applyFont="1" applyFill="1" applyBorder="1" applyAlignment="1">
      <alignment horizontal="right" vertical="center" wrapText="1"/>
    </xf>
    <xf numFmtId="41" fontId="16" fillId="3" borderId="1" xfId="0" applyNumberFormat="1" applyFont="1" applyFill="1" applyBorder="1" applyAlignment="1">
      <alignment horizontal="right" vertical="center" wrapText="1"/>
    </xf>
    <xf numFmtId="164" fontId="11" fillId="3" borderId="1" xfId="0" applyNumberFormat="1" applyFont="1" applyFill="1" applyBorder="1" applyAlignment="1">
      <alignment horizontal="center" vertical="center" wrapText="1"/>
    </xf>
    <xf numFmtId="165" fontId="11" fillId="3" borderId="1" xfId="4" applyNumberFormat="1" applyFont="1" applyFill="1" applyBorder="1" applyAlignment="1">
      <alignment horizontal="justify" vertical="center" wrapText="1"/>
    </xf>
    <xf numFmtId="49" fontId="15" fillId="3" borderId="1" xfId="2" applyNumberFormat="1" applyFont="1" applyFill="1" applyBorder="1" applyAlignment="1">
      <alignment horizontal="center" vertical="center" wrapText="1"/>
    </xf>
    <xf numFmtId="0" fontId="15" fillId="3" borderId="1" xfId="0" applyFont="1" applyFill="1" applyBorder="1" applyAlignment="1">
      <alignment horizontal="center" vertical="center" wrapText="1"/>
    </xf>
    <xf numFmtId="3" fontId="15" fillId="3" borderId="1" xfId="0" applyNumberFormat="1" applyFont="1" applyFill="1" applyBorder="1" applyAlignment="1">
      <alignment horizontal="center" vertical="center" wrapText="1"/>
    </xf>
    <xf numFmtId="3" fontId="15" fillId="3" borderId="1" xfId="0" applyNumberFormat="1" applyFont="1" applyFill="1" applyBorder="1" applyAlignment="1">
      <alignment horizontal="right" vertical="center" wrapText="1"/>
    </xf>
    <xf numFmtId="9" fontId="15" fillId="3" borderId="1" xfId="1" applyFont="1" applyFill="1" applyBorder="1" applyAlignment="1">
      <alignment horizontal="center" vertical="center" wrapText="1"/>
    </xf>
    <xf numFmtId="0" fontId="15" fillId="3" borderId="0" xfId="0" applyFont="1" applyFill="1" applyAlignment="1">
      <alignment wrapText="1"/>
    </xf>
    <xf numFmtId="164" fontId="11" fillId="4" borderId="1" xfId="0" applyNumberFormat="1" applyFont="1" applyFill="1" applyBorder="1" applyAlignment="1">
      <alignment horizontal="center" vertical="center" wrapText="1"/>
    </xf>
    <xf numFmtId="165" fontId="11" fillId="4" borderId="1" xfId="4" applyNumberFormat="1" applyFont="1" applyFill="1" applyBorder="1" applyAlignment="1">
      <alignment horizontal="justify" vertical="center" wrapText="1"/>
    </xf>
    <xf numFmtId="49" fontId="15" fillId="4" borderId="1" xfId="2" applyNumberFormat="1" applyFont="1" applyFill="1" applyBorder="1" applyAlignment="1">
      <alignment horizontal="center" vertical="center" wrapText="1"/>
    </xf>
    <xf numFmtId="49" fontId="17" fillId="4" borderId="1" xfId="2" quotePrefix="1" applyNumberFormat="1" applyFont="1" applyFill="1" applyBorder="1" applyAlignment="1">
      <alignment horizontal="center" vertical="center" wrapText="1"/>
    </xf>
    <xf numFmtId="0" fontId="15" fillId="4" borderId="1" xfId="0" applyFont="1" applyFill="1" applyBorder="1" applyAlignment="1">
      <alignment horizontal="center" vertical="center" wrapText="1"/>
    </xf>
    <xf numFmtId="3" fontId="15" fillId="4" borderId="1" xfId="0" applyNumberFormat="1" applyFont="1" applyFill="1" applyBorder="1" applyAlignment="1">
      <alignment horizontal="center" vertical="center" wrapText="1"/>
    </xf>
    <xf numFmtId="3" fontId="15" fillId="4" borderId="1" xfId="0" applyNumberFormat="1" applyFont="1" applyFill="1" applyBorder="1" applyAlignment="1">
      <alignment horizontal="right" vertical="center" wrapText="1"/>
    </xf>
    <xf numFmtId="41" fontId="11" fillId="4" borderId="1" xfId="0" applyNumberFormat="1" applyFont="1" applyFill="1" applyBorder="1" applyAlignment="1">
      <alignment horizontal="right" vertical="center" wrapText="1"/>
    </xf>
    <xf numFmtId="9" fontId="15" fillId="4" borderId="1" xfId="1" applyFont="1" applyFill="1" applyBorder="1" applyAlignment="1">
      <alignment horizontal="center" vertical="center" wrapText="1"/>
    </xf>
    <xf numFmtId="0" fontId="15" fillId="4" borderId="0" xfId="0" applyFont="1" applyFill="1" applyAlignment="1">
      <alignment wrapText="1"/>
    </xf>
    <xf numFmtId="49" fontId="17" fillId="4" borderId="1" xfId="2" applyNumberFormat="1" applyFont="1" applyFill="1" applyBorder="1" applyAlignment="1">
      <alignment horizontal="center" vertical="center" wrapText="1"/>
    </xf>
    <xf numFmtId="41" fontId="15" fillId="4" borderId="1" xfId="0" applyNumberFormat="1" applyFont="1" applyFill="1" applyBorder="1" applyAlignment="1">
      <alignment horizontal="right" vertical="center" wrapText="1"/>
    </xf>
    <xf numFmtId="165" fontId="11" fillId="4" borderId="1" xfId="4" applyNumberFormat="1" applyFont="1" applyFill="1" applyBorder="1" applyAlignment="1">
      <alignment horizontal="left" vertical="center" wrapText="1"/>
    </xf>
    <xf numFmtId="165" fontId="11" fillId="3" borderId="1" xfId="4" applyNumberFormat="1" applyFont="1" applyFill="1" applyBorder="1" applyAlignment="1">
      <alignment horizontal="left" vertical="center" wrapText="1"/>
    </xf>
    <xf numFmtId="165" fontId="11" fillId="2" borderId="1" xfId="4" applyNumberFormat="1" applyFont="1" applyFill="1" applyBorder="1" applyAlignment="1">
      <alignment horizontal="left" vertical="center" wrapText="1"/>
    </xf>
    <xf numFmtId="0" fontId="18" fillId="2" borderId="1" xfId="24" applyFont="1" applyFill="1" applyBorder="1" applyAlignment="1">
      <alignment horizontal="left" vertical="center" wrapText="1"/>
    </xf>
    <xf numFmtId="1" fontId="18" fillId="2" borderId="1" xfId="2" applyNumberFormat="1" applyFont="1" applyFill="1" applyBorder="1" applyAlignment="1">
      <alignment horizontal="center" vertical="center" wrapText="1"/>
    </xf>
    <xf numFmtId="49" fontId="31" fillId="2" borderId="1" xfId="2" applyNumberFormat="1" applyFont="1" applyFill="1" applyBorder="1" applyAlignment="1">
      <alignment horizontal="center" vertical="center" wrapText="1"/>
    </xf>
    <xf numFmtId="9" fontId="18" fillId="2" borderId="2" xfId="1" applyFont="1" applyFill="1" applyBorder="1" applyAlignment="1">
      <alignment horizontal="center" vertical="center" wrapText="1"/>
    </xf>
    <xf numFmtId="164" fontId="32" fillId="2" borderId="1" xfId="0" applyNumberFormat="1" applyFont="1" applyFill="1" applyBorder="1" applyAlignment="1">
      <alignment horizontal="center" vertical="center" wrapText="1"/>
    </xf>
    <xf numFmtId="0" fontId="33" fillId="2" borderId="1" xfId="24" applyFont="1" applyFill="1" applyBorder="1" applyAlignment="1">
      <alignment horizontal="left" vertical="center" wrapText="1"/>
    </xf>
    <xf numFmtId="1" fontId="33" fillId="2" borderId="1" xfId="2" applyNumberFormat="1" applyFont="1" applyFill="1" applyBorder="1" applyAlignment="1">
      <alignment horizontal="center" vertical="center" wrapText="1"/>
    </xf>
    <xf numFmtId="49" fontId="34" fillId="2" borderId="1" xfId="2" applyNumberFormat="1" applyFont="1" applyFill="1" applyBorder="1" applyAlignment="1">
      <alignment horizontal="center" vertical="center" wrapText="1"/>
    </xf>
    <xf numFmtId="3" fontId="33" fillId="2" borderId="1" xfId="24" applyNumberFormat="1" applyFont="1" applyFill="1" applyBorder="1" applyAlignment="1">
      <alignment horizontal="right" vertical="center" wrapText="1"/>
    </xf>
    <xf numFmtId="41" fontId="32" fillId="2" borderId="1" xfId="0" applyNumberFormat="1" applyFont="1" applyFill="1" applyBorder="1" applyAlignment="1">
      <alignment horizontal="right" vertical="center" wrapText="1"/>
    </xf>
    <xf numFmtId="9" fontId="33" fillId="2" borderId="2" xfId="1" applyFont="1" applyFill="1" applyBorder="1" applyAlignment="1">
      <alignment horizontal="center" vertical="center" wrapText="1"/>
    </xf>
    <xf numFmtId="0" fontId="33" fillId="2" borderId="0" xfId="0" applyFont="1" applyFill="1" applyAlignment="1">
      <alignment wrapText="1"/>
    </xf>
    <xf numFmtId="164" fontId="32" fillId="2" borderId="1" xfId="0" applyNumberFormat="1" applyFont="1" applyFill="1" applyBorder="1" applyAlignment="1">
      <alignment horizontal="left" vertical="center" wrapText="1"/>
    </xf>
    <xf numFmtId="0" fontId="32" fillId="2" borderId="1" xfId="0" applyNumberFormat="1" applyFont="1" applyFill="1" applyBorder="1" applyAlignment="1">
      <alignment horizontal="center" vertical="center" wrapText="1"/>
    </xf>
    <xf numFmtId="49" fontId="32" fillId="2" borderId="1" xfId="0" applyNumberFormat="1" applyFont="1" applyFill="1" applyBorder="1" applyAlignment="1">
      <alignment horizontal="center" vertical="center" wrapText="1"/>
    </xf>
    <xf numFmtId="3" fontId="32" fillId="2" borderId="1" xfId="0" applyNumberFormat="1" applyFont="1" applyFill="1" applyBorder="1" applyAlignment="1" applyProtection="1">
      <alignment horizontal="left" vertical="center" wrapText="1"/>
      <protection locked="0"/>
    </xf>
    <xf numFmtId="3" fontId="32" fillId="2" borderId="1" xfId="0" quotePrefix="1" applyNumberFormat="1" applyFont="1" applyFill="1" applyBorder="1" applyAlignment="1" applyProtection="1">
      <alignment horizontal="center" vertical="center" wrapText="1"/>
      <protection locked="0"/>
    </xf>
    <xf numFmtId="49" fontId="32" fillId="2" borderId="1" xfId="0" quotePrefix="1" applyNumberFormat="1" applyFont="1" applyFill="1" applyBorder="1" applyAlignment="1" applyProtection="1">
      <alignment horizontal="center" vertical="center" wrapText="1"/>
      <protection locked="0"/>
    </xf>
    <xf numFmtId="41" fontId="20" fillId="2" borderId="1" xfId="4" applyNumberFormat="1" applyFont="1" applyFill="1" applyBorder="1" applyAlignment="1">
      <alignment horizontal="right" vertical="center" wrapText="1"/>
    </xf>
    <xf numFmtId="41" fontId="32" fillId="2" borderId="1" xfId="4" applyNumberFormat="1" applyFont="1" applyFill="1" applyBorder="1" applyAlignment="1">
      <alignment horizontal="right" vertical="center" wrapText="1"/>
    </xf>
    <xf numFmtId="9" fontId="20" fillId="2" borderId="1" xfId="1" applyFont="1" applyFill="1" applyBorder="1" applyAlignment="1">
      <alignment horizontal="center" vertical="center" wrapText="1"/>
    </xf>
    <xf numFmtId="41" fontId="33" fillId="2" borderId="0" xfId="0" applyNumberFormat="1" applyFont="1" applyFill="1" applyAlignment="1">
      <alignment wrapText="1"/>
    </xf>
    <xf numFmtId="164" fontId="20" fillId="3" borderId="1" xfId="0" applyNumberFormat="1" applyFont="1" applyFill="1" applyBorder="1" applyAlignment="1">
      <alignment horizontal="center" vertical="center" wrapText="1"/>
    </xf>
    <xf numFmtId="165" fontId="20" fillId="3" borderId="1" xfId="4" applyNumberFormat="1" applyFont="1" applyFill="1" applyBorder="1" applyAlignment="1">
      <alignment horizontal="left" vertical="center" wrapText="1"/>
    </xf>
    <xf numFmtId="49" fontId="18" fillId="3" borderId="1" xfId="2" applyNumberFormat="1" applyFont="1" applyFill="1" applyBorder="1" applyAlignment="1">
      <alignment horizontal="center" vertical="center" wrapText="1"/>
    </xf>
    <xf numFmtId="49" fontId="31" fillId="3" borderId="1" xfId="2" applyNumberFormat="1" applyFont="1" applyFill="1" applyBorder="1" applyAlignment="1">
      <alignment horizontal="center" vertical="center" wrapText="1"/>
    </xf>
    <xf numFmtId="3" fontId="18" fillId="3" borderId="1" xfId="0" applyNumberFormat="1" applyFont="1" applyFill="1" applyBorder="1" applyAlignment="1">
      <alignment horizontal="right" vertical="center" wrapText="1"/>
    </xf>
    <xf numFmtId="41" fontId="20" fillId="3" borderId="1" xfId="0" applyNumberFormat="1" applyFont="1" applyFill="1" applyBorder="1" applyAlignment="1">
      <alignment horizontal="right" vertical="center" wrapText="1"/>
    </xf>
    <xf numFmtId="9" fontId="18" fillId="3" borderId="1" xfId="1" applyFont="1" applyFill="1" applyBorder="1" applyAlignment="1">
      <alignment horizontal="center" vertical="center" wrapText="1"/>
    </xf>
    <xf numFmtId="0" fontId="18" fillId="3" borderId="0" xfId="0" applyFont="1" applyFill="1" applyAlignment="1">
      <alignment wrapText="1"/>
    </xf>
    <xf numFmtId="165" fontId="32" fillId="2" borderId="1" xfId="4" applyNumberFormat="1" applyFont="1" applyFill="1" applyBorder="1" applyAlignment="1">
      <alignment horizontal="left" vertical="center" wrapText="1"/>
    </xf>
    <xf numFmtId="49" fontId="33" fillId="2" borderId="1" xfId="2" applyNumberFormat="1" applyFont="1" applyFill="1" applyBorder="1" applyAlignment="1">
      <alignment horizontal="center" vertical="center" wrapText="1"/>
    </xf>
    <xf numFmtId="3" fontId="33" fillId="2" borderId="1" xfId="0" applyNumberFormat="1" applyFont="1" applyFill="1" applyBorder="1" applyAlignment="1">
      <alignment horizontal="right" vertical="center" wrapText="1"/>
    </xf>
    <xf numFmtId="9" fontId="33" fillId="2" borderId="1" xfId="1" applyFont="1" applyFill="1" applyBorder="1" applyAlignment="1">
      <alignment horizontal="center" vertical="center" wrapText="1"/>
    </xf>
    <xf numFmtId="49" fontId="33" fillId="2" borderId="1" xfId="2" applyNumberFormat="1" applyFont="1" applyFill="1" applyBorder="1" applyAlignment="1">
      <alignment horizontal="center" vertical="center"/>
    </xf>
    <xf numFmtId="49" fontId="18" fillId="2" borderId="1" xfId="2" applyNumberFormat="1" applyFont="1" applyFill="1" applyBorder="1" applyAlignment="1">
      <alignment horizontal="center" vertical="center" wrapText="1"/>
    </xf>
    <xf numFmtId="49" fontId="18" fillId="2" borderId="1" xfId="2" applyNumberFormat="1" applyFont="1" applyFill="1" applyBorder="1" applyAlignment="1">
      <alignment horizontal="center" vertical="center"/>
    </xf>
    <xf numFmtId="9" fontId="18" fillId="2" borderId="1" xfId="1" applyFont="1" applyFill="1" applyBorder="1" applyAlignment="1">
      <alignment horizontal="center" vertical="center" wrapText="1"/>
    </xf>
    <xf numFmtId="164" fontId="35" fillId="2" borderId="1" xfId="0" applyNumberFormat="1" applyFont="1" applyFill="1" applyBorder="1" applyAlignment="1">
      <alignment horizontal="center" vertical="center" wrapText="1"/>
    </xf>
    <xf numFmtId="0" fontId="36" fillId="2" borderId="1" xfId="24" applyFont="1" applyFill="1" applyBorder="1" applyAlignment="1">
      <alignment horizontal="center" vertical="center" wrapText="1"/>
    </xf>
    <xf numFmtId="1" fontId="36" fillId="2" borderId="1" xfId="2" applyNumberFormat="1" applyFont="1" applyFill="1" applyBorder="1" applyAlignment="1">
      <alignment horizontal="center" vertical="center" wrapText="1"/>
    </xf>
    <xf numFmtId="0" fontId="23" fillId="2" borderId="1" xfId="24" applyFont="1" applyFill="1" applyBorder="1" applyAlignment="1">
      <alignment horizontal="center" vertical="center" wrapText="1"/>
    </xf>
    <xf numFmtId="1" fontId="23" fillId="2" borderId="1" xfId="2" applyNumberFormat="1" applyFont="1" applyFill="1" applyBorder="1" applyAlignment="1">
      <alignment horizontal="center" vertical="center" wrapText="1"/>
    </xf>
    <xf numFmtId="164" fontId="37" fillId="2" borderId="1" xfId="0" applyNumberFormat="1" applyFont="1" applyFill="1" applyBorder="1" applyAlignment="1">
      <alignment horizontal="center" vertical="center" wrapText="1"/>
    </xf>
    <xf numFmtId="0" fontId="23" fillId="4" borderId="1" xfId="0" applyFont="1" applyFill="1" applyBorder="1" applyAlignment="1">
      <alignment horizontal="center" vertical="center" wrapText="1"/>
    </xf>
    <xf numFmtId="3" fontId="23" fillId="4" borderId="1" xfId="0" applyNumberFormat="1" applyFont="1" applyFill="1" applyBorder="1" applyAlignment="1">
      <alignment horizontal="center" vertical="center" wrapText="1"/>
    </xf>
    <xf numFmtId="0" fontId="36" fillId="3" borderId="1" xfId="0" applyFont="1" applyFill="1" applyBorder="1" applyAlignment="1">
      <alignment horizontal="center" vertical="center" wrapText="1"/>
    </xf>
    <xf numFmtId="3" fontId="36" fillId="3" borderId="1" xfId="0" applyNumberFormat="1" applyFont="1" applyFill="1" applyBorder="1" applyAlignment="1">
      <alignment horizontal="center" vertical="center" wrapText="1"/>
    </xf>
    <xf numFmtId="0" fontId="23" fillId="3" borderId="1" xfId="0" applyFont="1" applyFill="1" applyBorder="1" applyAlignment="1">
      <alignment horizontal="center" vertical="center" wrapText="1"/>
    </xf>
    <xf numFmtId="3" fontId="23" fillId="3" borderId="1" xfId="0" applyNumberFormat="1" applyFont="1" applyFill="1" applyBorder="1" applyAlignment="1">
      <alignment horizontal="center" vertical="center" wrapText="1"/>
    </xf>
    <xf numFmtId="0" fontId="38" fillId="2" borderId="1" xfId="0" applyFont="1" applyFill="1" applyBorder="1" applyAlignment="1">
      <alignment horizontal="center" vertical="center" wrapText="1"/>
    </xf>
    <xf numFmtId="3" fontId="38" fillId="2" borderId="1" xfId="0" applyNumberFormat="1" applyFont="1" applyFill="1" applyBorder="1" applyAlignment="1">
      <alignment horizontal="center" vertical="center" wrapText="1"/>
    </xf>
    <xf numFmtId="3" fontId="35" fillId="2" borderId="1" xfId="0" applyNumberFormat="1" applyFont="1" applyFill="1" applyBorder="1" applyAlignment="1">
      <alignment horizontal="center" vertical="center" wrapText="1"/>
    </xf>
    <xf numFmtId="165" fontId="35" fillId="2" borderId="1" xfId="4"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3" fontId="23" fillId="2" borderId="1" xfId="0" applyNumberFormat="1" applyFont="1" applyFill="1" applyBorder="1" applyAlignment="1">
      <alignment horizontal="center" vertical="center" wrapText="1"/>
    </xf>
    <xf numFmtId="0" fontId="36" fillId="2" borderId="1" xfId="0" applyFont="1" applyFill="1" applyBorder="1" applyAlignment="1">
      <alignment horizontal="center" vertical="center" wrapText="1"/>
    </xf>
    <xf numFmtId="3" fontId="36" fillId="2" borderId="1" xfId="0" applyNumberFormat="1" applyFont="1" applyFill="1" applyBorder="1" applyAlignment="1">
      <alignment horizontal="center" vertical="center" wrapText="1"/>
    </xf>
    <xf numFmtId="164" fontId="39" fillId="2" borderId="1" xfId="0" applyNumberFormat="1" applyFont="1" applyFill="1" applyBorder="1" applyAlignment="1">
      <alignment horizontal="center" vertical="center" wrapText="1"/>
    </xf>
    <xf numFmtId="164" fontId="39" fillId="2" borderId="1" xfId="0" applyNumberFormat="1" applyFont="1" applyFill="1" applyBorder="1" applyAlignment="1">
      <alignment horizontal="left" vertical="center" wrapText="1"/>
    </xf>
    <xf numFmtId="0" fontId="39" fillId="2" borderId="1" xfId="0" applyNumberFormat="1" applyFont="1" applyFill="1" applyBorder="1" applyAlignment="1">
      <alignment horizontal="center" vertical="center" wrapText="1"/>
    </xf>
    <xf numFmtId="49" fontId="39" fillId="2" borderId="1" xfId="0" applyNumberFormat="1" applyFont="1" applyFill="1" applyBorder="1" applyAlignment="1">
      <alignment horizontal="center" vertical="center" wrapText="1"/>
    </xf>
    <xf numFmtId="41" fontId="39" fillId="2" borderId="1" xfId="0" applyNumberFormat="1" applyFont="1" applyFill="1" applyBorder="1" applyAlignment="1">
      <alignment horizontal="right" vertical="center" wrapText="1"/>
    </xf>
    <xf numFmtId="9" fontId="40" fillId="2" borderId="2" xfId="1" applyFont="1" applyFill="1" applyBorder="1" applyAlignment="1">
      <alignment horizontal="center" vertical="center" wrapText="1"/>
    </xf>
    <xf numFmtId="0" fontId="40" fillId="2" borderId="0" xfId="0" applyFont="1" applyFill="1" applyAlignment="1">
      <alignment wrapText="1"/>
    </xf>
    <xf numFmtId="0" fontId="40" fillId="2" borderId="1" xfId="24" applyFont="1" applyFill="1" applyBorder="1" applyAlignment="1">
      <alignment horizontal="left" vertical="center" wrapText="1"/>
    </xf>
    <xf numFmtId="1" fontId="40" fillId="2" borderId="1" xfId="2" applyNumberFormat="1" applyFont="1" applyFill="1" applyBorder="1" applyAlignment="1">
      <alignment horizontal="center" vertical="center" wrapText="1"/>
    </xf>
    <xf numFmtId="49" fontId="41" fillId="2" borderId="1" xfId="2" applyNumberFormat="1" applyFont="1" applyFill="1" applyBorder="1" applyAlignment="1">
      <alignment horizontal="center" vertical="center" wrapText="1"/>
    </xf>
    <xf numFmtId="0" fontId="40" fillId="2" borderId="1" xfId="24" applyFont="1" applyFill="1" applyBorder="1" applyAlignment="1">
      <alignment horizontal="center" vertical="center" wrapText="1"/>
    </xf>
    <xf numFmtId="3" fontId="40" fillId="2" borderId="1" xfId="24" applyNumberFormat="1" applyFont="1" applyFill="1" applyBorder="1" applyAlignment="1">
      <alignment horizontal="right" vertical="center" wrapText="1"/>
    </xf>
    <xf numFmtId="3" fontId="39" fillId="2" borderId="1" xfId="0" applyNumberFormat="1" applyFont="1" applyFill="1" applyBorder="1" applyAlignment="1" applyProtection="1">
      <alignment horizontal="left" vertical="center" wrapText="1"/>
      <protection locked="0"/>
    </xf>
    <xf numFmtId="3" fontId="39" fillId="2" borderId="1" xfId="0" quotePrefix="1" applyNumberFormat="1" applyFont="1" applyFill="1" applyBorder="1" applyAlignment="1" applyProtection="1">
      <alignment horizontal="center" vertical="center" wrapText="1"/>
      <protection locked="0"/>
    </xf>
    <xf numFmtId="49" fontId="39" fillId="2" borderId="1" xfId="0" quotePrefix="1" applyNumberFormat="1" applyFont="1" applyFill="1" applyBorder="1" applyAlignment="1" applyProtection="1">
      <alignment horizontal="center" vertical="center" wrapText="1"/>
      <protection locked="0"/>
    </xf>
    <xf numFmtId="3" fontId="39" fillId="2" borderId="1" xfId="0" applyNumberFormat="1" applyFont="1" applyFill="1" applyBorder="1" applyAlignment="1">
      <alignment horizontal="center" vertical="center" wrapText="1"/>
    </xf>
    <xf numFmtId="165" fontId="39" fillId="2" borderId="1" xfId="4" applyNumberFormat="1" applyFont="1" applyFill="1" applyBorder="1" applyAlignment="1">
      <alignment horizontal="center" vertical="center" wrapText="1"/>
    </xf>
    <xf numFmtId="41" fontId="39" fillId="2" borderId="1" xfId="4" applyNumberFormat="1" applyFont="1" applyFill="1" applyBorder="1" applyAlignment="1">
      <alignment horizontal="right" vertical="center" wrapText="1"/>
    </xf>
    <xf numFmtId="9" fontId="42" fillId="2" borderId="1" xfId="1" applyFont="1" applyFill="1" applyBorder="1" applyAlignment="1">
      <alignment horizontal="center" vertical="center" wrapText="1"/>
    </xf>
    <xf numFmtId="41" fontId="40" fillId="2" borderId="0" xfId="0" applyNumberFormat="1" applyFont="1" applyFill="1" applyAlignment="1">
      <alignment wrapText="1"/>
    </xf>
    <xf numFmtId="165" fontId="39" fillId="2" borderId="1" xfId="4" applyNumberFormat="1" applyFont="1" applyFill="1" applyBorder="1" applyAlignment="1">
      <alignment horizontal="left" vertical="center" wrapText="1"/>
    </xf>
    <xf numFmtId="49" fontId="40" fillId="2" borderId="1" xfId="2" applyNumberFormat="1" applyFont="1" applyFill="1" applyBorder="1" applyAlignment="1">
      <alignment horizontal="center" vertical="center" wrapText="1"/>
    </xf>
    <xf numFmtId="49" fontId="40" fillId="2" borderId="1" xfId="2" applyNumberFormat="1" applyFont="1" applyFill="1" applyBorder="1" applyAlignment="1">
      <alignment horizontal="center" vertical="center"/>
    </xf>
    <xf numFmtId="0" fontId="40" fillId="2" borderId="1" xfId="0" applyFont="1" applyFill="1" applyBorder="1" applyAlignment="1">
      <alignment horizontal="center" vertical="center" wrapText="1"/>
    </xf>
    <xf numFmtId="3" fontId="40" fillId="2" borderId="1" xfId="0" applyNumberFormat="1" applyFont="1" applyFill="1" applyBorder="1" applyAlignment="1">
      <alignment horizontal="center" vertical="center" wrapText="1"/>
    </xf>
    <xf numFmtId="9" fontId="40" fillId="2" borderId="1" xfId="1" applyFont="1" applyFill="1" applyBorder="1" applyAlignment="1">
      <alignment horizontal="center" vertical="center" wrapText="1"/>
    </xf>
    <xf numFmtId="164" fontId="39" fillId="3" borderId="1" xfId="0" applyNumberFormat="1" applyFont="1" applyFill="1" applyBorder="1" applyAlignment="1">
      <alignment horizontal="center" vertical="center" wrapText="1"/>
    </xf>
    <xf numFmtId="3" fontId="39" fillId="3" borderId="1" xfId="0" applyNumberFormat="1" applyFont="1" applyFill="1" applyBorder="1" applyAlignment="1" applyProtection="1">
      <alignment horizontal="left" vertical="center" wrapText="1"/>
      <protection locked="0"/>
    </xf>
    <xf numFmtId="3" fontId="39" fillId="3" borderId="1" xfId="0" quotePrefix="1" applyNumberFormat="1" applyFont="1" applyFill="1" applyBorder="1" applyAlignment="1" applyProtection="1">
      <alignment horizontal="center" vertical="center" wrapText="1"/>
      <protection locked="0"/>
    </xf>
    <xf numFmtId="49" fontId="39" fillId="3" borderId="1" xfId="0" quotePrefix="1" applyNumberFormat="1" applyFont="1" applyFill="1" applyBorder="1" applyAlignment="1" applyProtection="1">
      <alignment horizontal="center" vertical="center" wrapText="1"/>
      <protection locked="0"/>
    </xf>
    <xf numFmtId="3" fontId="39" fillId="3" borderId="1" xfId="0" applyNumberFormat="1" applyFont="1" applyFill="1" applyBorder="1" applyAlignment="1">
      <alignment horizontal="center" vertical="center" wrapText="1"/>
    </xf>
    <xf numFmtId="165" fontId="39" fillId="3" borderId="1" xfId="4" applyNumberFormat="1" applyFont="1" applyFill="1" applyBorder="1" applyAlignment="1">
      <alignment horizontal="center" vertical="center" wrapText="1"/>
    </xf>
    <xf numFmtId="41" fontId="39" fillId="3" borderId="1" xfId="4" applyNumberFormat="1" applyFont="1" applyFill="1" applyBorder="1" applyAlignment="1">
      <alignment horizontal="right" vertical="center" wrapText="1"/>
    </xf>
    <xf numFmtId="9" fontId="42" fillId="3" borderId="1" xfId="1" applyFont="1" applyFill="1" applyBorder="1" applyAlignment="1">
      <alignment horizontal="center" vertical="center" wrapText="1"/>
    </xf>
    <xf numFmtId="164" fontId="39" fillId="3" borderId="1" xfId="0" applyNumberFormat="1" applyFont="1" applyFill="1" applyBorder="1" applyAlignment="1">
      <alignment horizontal="left" vertical="center" wrapText="1"/>
    </xf>
    <xf numFmtId="0" fontId="39" fillId="3" borderId="1" xfId="0" applyNumberFormat="1" applyFont="1" applyFill="1" applyBorder="1" applyAlignment="1">
      <alignment horizontal="center" vertical="center" wrapText="1"/>
    </xf>
    <xf numFmtId="49" fontId="39" fillId="3" borderId="1" xfId="0" applyNumberFormat="1" applyFont="1" applyFill="1" applyBorder="1" applyAlignment="1">
      <alignment horizontal="center" vertical="center" wrapText="1"/>
    </xf>
    <xf numFmtId="41" fontId="39" fillId="3" borderId="1" xfId="0" applyNumberFormat="1" applyFont="1" applyFill="1" applyBorder="1" applyAlignment="1">
      <alignment horizontal="right" vertical="center" wrapText="1"/>
    </xf>
    <xf numFmtId="0" fontId="38" fillId="2" borderId="1" xfId="24" applyFont="1" applyFill="1" applyBorder="1" applyAlignment="1">
      <alignment horizontal="center" vertical="center" wrapText="1"/>
    </xf>
    <xf numFmtId="1" fontId="38" fillId="2" borderId="1" xfId="2" applyNumberFormat="1" applyFont="1" applyFill="1" applyBorder="1" applyAlignment="1">
      <alignment horizontal="center" vertical="center" wrapText="1"/>
    </xf>
    <xf numFmtId="164" fontId="20" fillId="4" borderId="1" xfId="0" applyNumberFormat="1" applyFont="1" applyFill="1" applyBorder="1" applyAlignment="1">
      <alignment horizontal="center" vertical="center" wrapText="1"/>
    </xf>
    <xf numFmtId="165" fontId="20" fillId="4" borderId="1" xfId="4" applyNumberFormat="1" applyFont="1" applyFill="1" applyBorder="1" applyAlignment="1">
      <alignment horizontal="left" vertical="center" wrapText="1"/>
    </xf>
    <xf numFmtId="49" fontId="18" fillId="4" borderId="1" xfId="2" applyNumberFormat="1" applyFont="1" applyFill="1" applyBorder="1" applyAlignment="1">
      <alignment horizontal="center" vertical="center" wrapText="1"/>
    </xf>
    <xf numFmtId="49" fontId="31" fillId="4" borderId="1" xfId="2" applyNumberFormat="1" applyFont="1" applyFill="1" applyBorder="1" applyAlignment="1">
      <alignment horizontal="center" vertical="center" wrapText="1"/>
    </xf>
    <xf numFmtId="0" fontId="36" fillId="4" borderId="1" xfId="0" applyFont="1" applyFill="1" applyBorder="1" applyAlignment="1">
      <alignment horizontal="center" vertical="center" wrapText="1"/>
    </xf>
    <xf numFmtId="3" fontId="36" fillId="4" borderId="1" xfId="0" applyNumberFormat="1" applyFont="1" applyFill="1" applyBorder="1" applyAlignment="1">
      <alignment horizontal="center" vertical="center" wrapText="1"/>
    </xf>
    <xf numFmtId="41" fontId="20" fillId="4" borderId="1" xfId="0" applyNumberFormat="1" applyFont="1" applyFill="1" applyBorder="1" applyAlignment="1">
      <alignment horizontal="right" vertical="center" wrapText="1"/>
    </xf>
    <xf numFmtId="9" fontId="18" fillId="4" borderId="1" xfId="1" applyFont="1" applyFill="1" applyBorder="1" applyAlignment="1">
      <alignment horizontal="center" vertical="center" wrapText="1"/>
    </xf>
    <xf numFmtId="0" fontId="18" fillId="4" borderId="0" xfId="0" applyFont="1" applyFill="1" applyAlignment="1">
      <alignment wrapText="1"/>
    </xf>
    <xf numFmtId="165" fontId="20" fillId="2" borderId="1" xfId="4" applyNumberFormat="1" applyFont="1" applyFill="1" applyBorder="1" applyAlignment="1">
      <alignment horizontal="left" vertical="center" wrapText="1"/>
    </xf>
    <xf numFmtId="3" fontId="20" fillId="2" borderId="1" xfId="0" applyNumberFormat="1" applyFont="1" applyFill="1" applyBorder="1" applyAlignment="1" applyProtection="1">
      <alignment horizontal="left" vertical="center" wrapText="1"/>
      <protection locked="0"/>
    </xf>
    <xf numFmtId="3" fontId="20" fillId="2" borderId="1" xfId="0" quotePrefix="1" applyNumberFormat="1" applyFont="1" applyFill="1" applyBorder="1" applyAlignment="1" applyProtection="1">
      <alignment horizontal="center" vertical="center" wrapText="1"/>
      <protection locked="0"/>
    </xf>
    <xf numFmtId="49" fontId="20" fillId="2" borderId="1" xfId="0" quotePrefix="1" applyNumberFormat="1" applyFont="1" applyFill="1" applyBorder="1" applyAlignment="1" applyProtection="1">
      <alignment horizontal="center" vertical="center" wrapText="1"/>
      <protection locked="0"/>
    </xf>
    <xf numFmtId="3" fontId="37" fillId="2" borderId="1" xfId="0" applyNumberFormat="1" applyFont="1" applyFill="1" applyBorder="1" applyAlignment="1">
      <alignment horizontal="center" vertical="center" wrapText="1"/>
    </xf>
    <xf numFmtId="165" fontId="37" fillId="2" borderId="1" xfId="4" applyNumberFormat="1" applyFont="1" applyFill="1" applyBorder="1" applyAlignment="1">
      <alignment horizontal="center" vertical="center" wrapText="1"/>
    </xf>
    <xf numFmtId="41" fontId="18" fillId="2" borderId="0" xfId="0" applyNumberFormat="1" applyFont="1" applyFill="1" applyAlignment="1">
      <alignment wrapText="1"/>
    </xf>
    <xf numFmtId="41" fontId="37" fillId="2" borderId="1" xfId="0" applyNumberFormat="1" applyFont="1" applyFill="1" applyBorder="1" applyAlignment="1">
      <alignment horizontal="right" vertical="center" wrapText="1"/>
    </xf>
    <xf numFmtId="164" fontId="22" fillId="2" borderId="1" xfId="0" applyNumberFormat="1" applyFont="1" applyFill="1" applyBorder="1" applyAlignment="1">
      <alignment horizontal="center" vertical="center" wrapText="1"/>
    </xf>
    <xf numFmtId="164" fontId="22" fillId="2" borderId="4" xfId="0" applyNumberFormat="1" applyFont="1" applyFill="1" applyBorder="1" applyAlignment="1">
      <alignment horizontal="center" vertical="center" wrapText="1"/>
    </xf>
    <xf numFmtId="164" fontId="22" fillId="2" borderId="5" xfId="0" applyNumberFormat="1" applyFont="1" applyFill="1" applyBorder="1" applyAlignment="1">
      <alignment horizontal="center" vertical="center" wrapText="1"/>
    </xf>
    <xf numFmtId="164" fontId="22" fillId="2" borderId="2" xfId="0" applyNumberFormat="1" applyFont="1" applyFill="1" applyBorder="1" applyAlignment="1">
      <alignment horizontal="center" vertical="center" wrapText="1"/>
    </xf>
    <xf numFmtId="0" fontId="22" fillId="2" borderId="1" xfId="0" applyNumberFormat="1" applyFont="1" applyFill="1" applyBorder="1" applyAlignment="1">
      <alignment horizontal="center" vertical="center" wrapText="1"/>
    </xf>
    <xf numFmtId="49" fontId="22" fillId="2" borderId="1" xfId="0" applyNumberFormat="1" applyFont="1" applyFill="1" applyBorder="1" applyAlignment="1">
      <alignment horizontal="center" vertical="center" wrapText="1"/>
    </xf>
    <xf numFmtId="49" fontId="22" fillId="2" borderId="4" xfId="0" applyNumberFormat="1" applyFont="1" applyFill="1" applyBorder="1" applyAlignment="1">
      <alignment horizontal="center" vertical="center" wrapText="1"/>
    </xf>
    <xf numFmtId="49" fontId="22" fillId="2" borderId="5" xfId="0" applyNumberFormat="1" applyFont="1" applyFill="1" applyBorder="1" applyAlignment="1">
      <alignment horizontal="center" vertical="center" wrapText="1"/>
    </xf>
    <xf numFmtId="49" fontId="22" fillId="2" borderId="2" xfId="0" applyNumberFormat="1" applyFont="1" applyFill="1" applyBorder="1" applyAlignment="1">
      <alignment horizontal="center" vertical="center" wrapText="1"/>
    </xf>
    <xf numFmtId="1" fontId="24" fillId="2" borderId="0" xfId="2" applyNumberFormat="1" applyFont="1" applyFill="1" applyAlignment="1">
      <alignment horizontal="center" vertical="center" wrapText="1"/>
    </xf>
    <xf numFmtId="3" fontId="26" fillId="2" borderId="0" xfId="0" applyNumberFormat="1" applyFont="1" applyFill="1" applyAlignment="1">
      <alignment horizontal="center" vertical="center" wrapText="1"/>
    </xf>
    <xf numFmtId="0" fontId="26" fillId="2" borderId="0" xfId="0" applyFont="1" applyFill="1" applyAlignment="1">
      <alignment horizontal="center" vertical="center" wrapText="1"/>
    </xf>
    <xf numFmtId="0" fontId="12" fillId="2" borderId="0" xfId="0" applyFont="1" applyFill="1" applyBorder="1" applyAlignment="1">
      <alignment horizontal="right" vertical="center" wrapText="1"/>
    </xf>
    <xf numFmtId="0" fontId="20" fillId="2" borderId="3" xfId="0" applyFont="1" applyFill="1" applyBorder="1" applyAlignment="1">
      <alignment horizontal="right" vertical="center" wrapText="1"/>
    </xf>
    <xf numFmtId="3" fontId="22" fillId="2" borderId="1" xfId="2" applyNumberFormat="1" applyFont="1" applyFill="1" applyBorder="1" applyAlignment="1">
      <alignment horizontal="center" vertical="center" wrapText="1"/>
    </xf>
    <xf numFmtId="9" fontId="27" fillId="2" borderId="4" xfId="1" applyFont="1" applyFill="1" applyBorder="1" applyAlignment="1">
      <alignment horizontal="center" vertical="center" wrapText="1"/>
    </xf>
    <xf numFmtId="9" fontId="27" fillId="2" borderId="5" xfId="1" applyFont="1" applyFill="1" applyBorder="1" applyAlignment="1">
      <alignment horizontal="center" vertical="center" wrapText="1"/>
    </xf>
    <xf numFmtId="9" fontId="27" fillId="2" borderId="2" xfId="1" applyFont="1" applyFill="1" applyBorder="1" applyAlignment="1">
      <alignment horizontal="center" vertical="center" wrapText="1"/>
    </xf>
    <xf numFmtId="166" fontId="22" fillId="2" borderId="4" xfId="0" applyNumberFormat="1" applyFont="1" applyFill="1" applyBorder="1" applyAlignment="1">
      <alignment horizontal="center" vertical="center" wrapText="1"/>
    </xf>
    <xf numFmtId="166" fontId="22" fillId="2" borderId="5" xfId="0" applyNumberFormat="1" applyFont="1" applyFill="1" applyBorder="1" applyAlignment="1">
      <alignment horizontal="center" vertical="center" wrapText="1"/>
    </xf>
    <xf numFmtId="166" fontId="22" fillId="2" borderId="2" xfId="0" applyNumberFormat="1" applyFont="1" applyFill="1" applyBorder="1" applyAlignment="1">
      <alignment horizontal="center" vertical="center" wrapText="1"/>
    </xf>
    <xf numFmtId="167" fontId="22" fillId="2" borderId="4" xfId="1" applyNumberFormat="1" applyFont="1" applyFill="1" applyBorder="1" applyAlignment="1">
      <alignment horizontal="center" vertical="center" wrapText="1"/>
    </xf>
    <xf numFmtId="167" fontId="22" fillId="2" borderId="5" xfId="1" applyNumberFormat="1" applyFont="1" applyFill="1" applyBorder="1" applyAlignment="1">
      <alignment horizontal="center" vertical="center" wrapText="1"/>
    </xf>
    <xf numFmtId="167" fontId="22" fillId="2" borderId="2" xfId="1" applyNumberFormat="1" applyFont="1" applyFill="1" applyBorder="1" applyAlignment="1">
      <alignment horizontal="center" vertical="center" wrapText="1"/>
    </xf>
    <xf numFmtId="166" fontId="23" fillId="2" borderId="4" xfId="0" applyNumberFormat="1" applyFont="1" applyFill="1" applyBorder="1" applyAlignment="1">
      <alignment horizontal="center" vertical="center" wrapText="1"/>
    </xf>
    <xf numFmtId="166" fontId="23" fillId="2" borderId="5" xfId="0" applyNumberFormat="1" applyFont="1" applyFill="1" applyBorder="1" applyAlignment="1">
      <alignment horizontal="center" vertical="center" wrapText="1"/>
    </xf>
    <xf numFmtId="166" fontId="23" fillId="2" borderId="2" xfId="0" applyNumberFormat="1" applyFont="1" applyFill="1" applyBorder="1" applyAlignment="1">
      <alignment horizontal="center" vertical="center" wrapText="1"/>
    </xf>
    <xf numFmtId="167" fontId="22" fillId="2" borderId="1" xfId="1" applyNumberFormat="1" applyFont="1" applyFill="1" applyBorder="1" applyAlignment="1">
      <alignment horizontal="center" vertical="center" wrapText="1"/>
    </xf>
  </cellXfs>
  <cellStyles count="29">
    <cellStyle name="Comma" xfId="20" builtinId="3"/>
    <cellStyle name="Comma 10 10" xfId="4"/>
    <cellStyle name="Comma 10 2" xfId="18"/>
    <cellStyle name="Comma 10_Phan bo kh trung han theo tb 916_gui HĐND (2)" xfId="21"/>
    <cellStyle name="Comma 13" xfId="7"/>
    <cellStyle name="Comma 13 2" xfId="13"/>
    <cellStyle name="Comma 2" xfId="27"/>
    <cellStyle name="Comma 73" xfId="11"/>
    <cellStyle name="Comma 9" xfId="10"/>
    <cellStyle name="Comma 9 2 2 2" xfId="22"/>
    <cellStyle name="Normal" xfId="0" builtinId="0"/>
    <cellStyle name="Normal 10" xfId="5"/>
    <cellStyle name="Normal 10 2" xfId="23"/>
    <cellStyle name="Normal 15" xfId="9"/>
    <cellStyle name="Normal 18" xfId="16"/>
    <cellStyle name="Normal 2" xfId="24"/>
    <cellStyle name="Normal 2 10" xfId="26"/>
    <cellStyle name="Normal 2 2 2" xfId="12"/>
    <cellStyle name="Normal 3 2" xfId="25"/>
    <cellStyle name="Normal 3 5" xfId="28"/>
    <cellStyle name="Normal 32" xfId="3"/>
    <cellStyle name="Normal 4 3" xfId="8"/>
    <cellStyle name="Normal 4_GIAI NGAN 2016" xfId="15"/>
    <cellStyle name="Normal 71" xfId="14"/>
    <cellStyle name="Normal_Bieu mau (CV ) 2 2" xfId="2"/>
    <cellStyle name="Percent" xfId="1" builtinId="5"/>
    <cellStyle name="Percent 15" xfId="19"/>
    <cellStyle name="Percent 2 2" xfId="6"/>
    <cellStyle name="Percent 24" xfId="1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zoomScale="70" zoomScaleNormal="70" workbookViewId="0">
      <pane xSplit="2" ySplit="8" topLeftCell="C9" activePane="bottomRight" state="frozen"/>
      <selection activeCell="E13" sqref="E13"/>
      <selection pane="topRight" activeCell="E13" sqref="E13"/>
      <selection pane="bottomLeft" activeCell="E13" sqref="E13"/>
      <selection pane="bottomRight" activeCell="E13" sqref="E13"/>
    </sheetView>
  </sheetViews>
  <sheetFormatPr defaultRowHeight="18.75" x14ac:dyDescent="0.3"/>
  <cols>
    <col min="1" max="1" width="5.7109375" style="89" customWidth="1"/>
    <col min="2" max="2" width="46.85546875" style="90" customWidth="1"/>
    <col min="3" max="3" width="13.7109375" style="65" customWidth="1"/>
    <col min="4" max="6" width="9.28515625" style="91" customWidth="1"/>
    <col min="7" max="7" width="25.7109375" style="65" customWidth="1"/>
    <col min="8" max="8" width="19.5703125" style="65" customWidth="1"/>
    <col min="9" max="9" width="14.5703125" style="65" customWidth="1"/>
    <col min="10" max="10" width="13.28515625" style="65" customWidth="1"/>
    <col min="11" max="11" width="14.42578125" style="31" customWidth="1"/>
    <col min="12" max="12" width="13.140625" style="65" customWidth="1"/>
    <col min="13" max="13" width="13.140625" style="31" customWidth="1"/>
    <col min="14" max="15" width="13.140625" style="92" customWidth="1"/>
    <col min="16" max="16" width="9.28515625" style="107" customWidth="1"/>
    <col min="17" max="17" width="11" style="65" hidden="1" customWidth="1"/>
    <col min="18" max="18" width="11.5703125" style="65" hidden="1" customWidth="1"/>
    <col min="19" max="19" width="0" style="65" hidden="1" customWidth="1"/>
    <col min="20" max="16384" width="9.140625" style="65"/>
  </cols>
  <sheetData>
    <row r="1" spans="1:18" s="94" customFormat="1" ht="21" x14ac:dyDescent="0.35">
      <c r="A1" s="289" t="s">
        <v>99</v>
      </c>
      <c r="B1" s="289"/>
      <c r="C1" s="289"/>
      <c r="D1" s="289"/>
      <c r="E1" s="289"/>
      <c r="F1" s="289"/>
      <c r="G1" s="289"/>
      <c r="H1" s="289"/>
      <c r="I1" s="289"/>
      <c r="J1" s="289"/>
      <c r="K1" s="289"/>
      <c r="L1" s="289"/>
      <c r="M1" s="289"/>
      <c r="N1" s="289"/>
      <c r="O1" s="289"/>
      <c r="P1" s="289"/>
    </row>
    <row r="2" spans="1:18" s="94" customFormat="1" ht="21" x14ac:dyDescent="0.35">
      <c r="A2" s="289" t="s">
        <v>33</v>
      </c>
      <c r="B2" s="289"/>
      <c r="C2" s="289"/>
      <c r="D2" s="289"/>
      <c r="E2" s="289"/>
      <c r="F2" s="289"/>
      <c r="G2" s="289"/>
      <c r="H2" s="289"/>
      <c r="I2" s="289"/>
      <c r="J2" s="289"/>
      <c r="K2" s="289"/>
      <c r="L2" s="289"/>
      <c r="M2" s="289"/>
      <c r="N2" s="289"/>
      <c r="O2" s="289"/>
      <c r="P2" s="289"/>
    </row>
    <row r="3" spans="1:18" s="94" customFormat="1" ht="21" x14ac:dyDescent="0.35">
      <c r="A3" s="290" t="s">
        <v>34</v>
      </c>
      <c r="B3" s="291"/>
      <c r="C3" s="291"/>
      <c r="D3" s="291"/>
      <c r="E3" s="291"/>
      <c r="F3" s="291"/>
      <c r="G3" s="291"/>
      <c r="H3" s="291"/>
      <c r="I3" s="291"/>
      <c r="J3" s="291"/>
      <c r="K3" s="291"/>
      <c r="L3" s="291"/>
      <c r="M3" s="291"/>
      <c r="N3" s="291"/>
      <c r="O3" s="291"/>
      <c r="P3" s="291"/>
    </row>
    <row r="4" spans="1:18" ht="23.25" x14ac:dyDescent="0.35">
      <c r="A4" s="6"/>
      <c r="B4" s="7"/>
      <c r="C4" s="8"/>
      <c r="D4" s="9"/>
      <c r="E4" s="9"/>
      <c r="F4" s="9"/>
      <c r="G4" s="10"/>
      <c r="H4" s="6"/>
      <c r="I4" s="11"/>
      <c r="J4" s="11"/>
      <c r="K4" s="292"/>
      <c r="L4" s="292"/>
      <c r="M4" s="293" t="s">
        <v>20</v>
      </c>
      <c r="N4" s="293"/>
      <c r="O4" s="293"/>
      <c r="P4" s="293"/>
    </row>
    <row r="5" spans="1:18" s="93" customFormat="1" ht="55.5" customHeight="1" x14ac:dyDescent="0.25">
      <c r="A5" s="280" t="s">
        <v>0</v>
      </c>
      <c r="B5" s="281" t="s">
        <v>1</v>
      </c>
      <c r="C5" s="284" t="s">
        <v>2</v>
      </c>
      <c r="D5" s="285" t="s">
        <v>3</v>
      </c>
      <c r="E5" s="286" t="s">
        <v>43</v>
      </c>
      <c r="F5" s="286" t="s">
        <v>23</v>
      </c>
      <c r="G5" s="280" t="s">
        <v>4</v>
      </c>
      <c r="H5" s="280" t="s">
        <v>5</v>
      </c>
      <c r="I5" s="280"/>
      <c r="J5" s="280"/>
      <c r="K5" s="304" t="s">
        <v>59</v>
      </c>
      <c r="L5" s="294" t="s">
        <v>47</v>
      </c>
      <c r="M5" s="307" t="s">
        <v>26</v>
      </c>
      <c r="N5" s="307"/>
      <c r="O5" s="294" t="s">
        <v>49</v>
      </c>
      <c r="P5" s="295" t="s">
        <v>101</v>
      </c>
    </row>
    <row r="6" spans="1:18" s="93" customFormat="1" ht="19.5" customHeight="1" x14ac:dyDescent="0.25">
      <c r="A6" s="280"/>
      <c r="B6" s="282"/>
      <c r="C6" s="284"/>
      <c r="D6" s="285"/>
      <c r="E6" s="287"/>
      <c r="F6" s="287"/>
      <c r="G6" s="280"/>
      <c r="H6" s="280" t="s">
        <v>6</v>
      </c>
      <c r="I6" s="280" t="s">
        <v>7</v>
      </c>
      <c r="J6" s="280"/>
      <c r="K6" s="305"/>
      <c r="L6" s="294"/>
      <c r="M6" s="298" t="s">
        <v>21</v>
      </c>
      <c r="N6" s="301" t="s">
        <v>22</v>
      </c>
      <c r="O6" s="294"/>
      <c r="P6" s="296"/>
    </row>
    <row r="7" spans="1:18" s="93" customFormat="1" ht="18" customHeight="1" x14ac:dyDescent="0.25">
      <c r="A7" s="280"/>
      <c r="B7" s="282"/>
      <c r="C7" s="284"/>
      <c r="D7" s="285"/>
      <c r="E7" s="287"/>
      <c r="F7" s="287"/>
      <c r="G7" s="280"/>
      <c r="H7" s="280"/>
      <c r="I7" s="280" t="s">
        <v>8</v>
      </c>
      <c r="J7" s="280" t="s">
        <v>9</v>
      </c>
      <c r="K7" s="305"/>
      <c r="L7" s="294"/>
      <c r="M7" s="299"/>
      <c r="N7" s="302"/>
      <c r="O7" s="294"/>
      <c r="P7" s="296"/>
    </row>
    <row r="8" spans="1:18" s="93" customFormat="1" ht="39" customHeight="1" x14ac:dyDescent="0.25">
      <c r="A8" s="280"/>
      <c r="B8" s="283"/>
      <c r="C8" s="284"/>
      <c r="D8" s="285"/>
      <c r="E8" s="288"/>
      <c r="F8" s="288"/>
      <c r="G8" s="280"/>
      <c r="H8" s="280"/>
      <c r="I8" s="280"/>
      <c r="J8" s="280"/>
      <c r="K8" s="306"/>
      <c r="L8" s="294"/>
      <c r="M8" s="300"/>
      <c r="N8" s="303"/>
      <c r="O8" s="294"/>
      <c r="P8" s="297"/>
    </row>
    <row r="9" spans="1:18" s="67" customFormat="1" ht="24" customHeight="1" x14ac:dyDescent="0.3">
      <c r="A9" s="12"/>
      <c r="B9" s="12" t="s">
        <v>27</v>
      </c>
      <c r="C9" s="13"/>
      <c r="D9" s="14"/>
      <c r="E9" s="14"/>
      <c r="F9" s="14"/>
      <c r="G9" s="12"/>
      <c r="H9" s="12"/>
      <c r="I9" s="15"/>
      <c r="J9" s="15"/>
      <c r="K9" s="24">
        <f>+K10+K16</f>
        <v>71037</v>
      </c>
      <c r="L9" s="24">
        <f>+L10+L16</f>
        <v>28187</v>
      </c>
      <c r="M9" s="24">
        <f t="shared" ref="M9:N9" si="0">+M10+M16</f>
        <v>14335</v>
      </c>
      <c r="N9" s="24">
        <f t="shared" si="0"/>
        <v>14335</v>
      </c>
      <c r="O9" s="24">
        <f>+O10+O16</f>
        <v>28187</v>
      </c>
      <c r="P9" s="102"/>
    </row>
    <row r="10" spans="1:18" s="67" customFormat="1" ht="30" customHeight="1" x14ac:dyDescent="0.3">
      <c r="A10" s="12" t="s">
        <v>10</v>
      </c>
      <c r="B10" s="30" t="s">
        <v>32</v>
      </c>
      <c r="C10" s="13"/>
      <c r="D10" s="14"/>
      <c r="E10" s="14"/>
      <c r="F10" s="14"/>
      <c r="G10" s="12"/>
      <c r="H10" s="12"/>
      <c r="I10" s="15"/>
      <c r="J10" s="15"/>
      <c r="K10" s="24">
        <f>+K11+K15</f>
        <v>3300</v>
      </c>
      <c r="L10" s="24">
        <f>+L11+L15</f>
        <v>9800</v>
      </c>
      <c r="M10" s="24">
        <f>+M11+M15</f>
        <v>3300</v>
      </c>
      <c r="N10" s="24">
        <f>+N11+N15</f>
        <v>3300</v>
      </c>
      <c r="O10" s="24">
        <f>+O11+O15</f>
        <v>9800</v>
      </c>
      <c r="P10" s="102"/>
    </row>
    <row r="11" spans="1:18" s="67" customFormat="1" ht="24" customHeight="1" x14ac:dyDescent="0.3">
      <c r="A11" s="12" t="s">
        <v>11</v>
      </c>
      <c r="B11" s="30" t="s">
        <v>35</v>
      </c>
      <c r="C11" s="13"/>
      <c r="D11" s="14"/>
      <c r="E11" s="14"/>
      <c r="F11" s="14"/>
      <c r="G11" s="12"/>
      <c r="H11" s="12"/>
      <c r="I11" s="15"/>
      <c r="J11" s="15"/>
      <c r="K11" s="24">
        <f>+K13+K14</f>
        <v>0</v>
      </c>
      <c r="L11" s="24">
        <f>+L13+L14</f>
        <v>6500</v>
      </c>
      <c r="M11" s="24">
        <f t="shared" ref="M11:O11" si="1">+M13+M14</f>
        <v>3300</v>
      </c>
      <c r="N11" s="24">
        <f t="shared" si="1"/>
        <v>0</v>
      </c>
      <c r="O11" s="24">
        <f t="shared" si="1"/>
        <v>9800</v>
      </c>
      <c r="P11" s="102"/>
    </row>
    <row r="12" spans="1:18" s="68" customFormat="1" ht="43.5" customHeight="1" x14ac:dyDescent="0.3">
      <c r="A12" s="38"/>
      <c r="B12" s="47" t="s">
        <v>36</v>
      </c>
      <c r="C12" s="48"/>
      <c r="D12" s="49"/>
      <c r="E12" s="49"/>
      <c r="F12" s="49"/>
      <c r="G12" s="38"/>
      <c r="H12" s="38"/>
      <c r="I12" s="50"/>
      <c r="J12" s="50"/>
      <c r="K12" s="45"/>
      <c r="L12" s="45"/>
      <c r="M12" s="45"/>
      <c r="N12" s="45"/>
      <c r="O12" s="45"/>
      <c r="P12" s="103"/>
    </row>
    <row r="13" spans="1:18" s="67" customFormat="1" ht="87" customHeight="1" x14ac:dyDescent="0.3">
      <c r="A13" s="12">
        <v>1</v>
      </c>
      <c r="B13" s="51" t="s">
        <v>37</v>
      </c>
      <c r="C13" s="52">
        <v>7873038</v>
      </c>
      <c r="D13" s="53" t="s">
        <v>39</v>
      </c>
      <c r="E13" s="53" t="s">
        <v>24</v>
      </c>
      <c r="F13" s="53" t="s">
        <v>44</v>
      </c>
      <c r="G13" s="54" t="s">
        <v>41</v>
      </c>
      <c r="H13" s="52" t="s">
        <v>45</v>
      </c>
      <c r="I13" s="55">
        <v>10000</v>
      </c>
      <c r="J13" s="55">
        <v>10000</v>
      </c>
      <c r="K13" s="24">
        <v>0</v>
      </c>
      <c r="L13" s="25">
        <v>3000</v>
      </c>
      <c r="M13" s="25">
        <v>1500</v>
      </c>
      <c r="N13" s="25"/>
      <c r="O13" s="25">
        <f>+M13+L13</f>
        <v>4500</v>
      </c>
      <c r="P13" s="103">
        <v>0.99</v>
      </c>
    </row>
    <row r="14" spans="1:18" s="67" customFormat="1" ht="56.25" customHeight="1" x14ac:dyDescent="0.3">
      <c r="A14" s="12">
        <v>2</v>
      </c>
      <c r="B14" s="51" t="s">
        <v>38</v>
      </c>
      <c r="C14" s="52">
        <v>7872842</v>
      </c>
      <c r="D14" s="29" t="s">
        <v>40</v>
      </c>
      <c r="E14" s="29" t="s">
        <v>18</v>
      </c>
      <c r="F14" s="29" t="s">
        <v>44</v>
      </c>
      <c r="G14" s="54" t="s">
        <v>42</v>
      </c>
      <c r="H14" s="52" t="s">
        <v>46</v>
      </c>
      <c r="I14" s="55">
        <v>7500</v>
      </c>
      <c r="J14" s="55">
        <v>7500</v>
      </c>
      <c r="K14" s="24">
        <v>0</v>
      </c>
      <c r="L14" s="25">
        <v>3500</v>
      </c>
      <c r="M14" s="25">
        <v>1800</v>
      </c>
      <c r="N14" s="25"/>
      <c r="O14" s="25">
        <f>+M14+L14</f>
        <v>5300</v>
      </c>
      <c r="P14" s="103">
        <v>0.6</v>
      </c>
    </row>
    <row r="15" spans="1:18" s="67" customFormat="1" ht="82.5" customHeight="1" x14ac:dyDescent="0.3">
      <c r="A15" s="12" t="s">
        <v>12</v>
      </c>
      <c r="B15" s="30" t="s">
        <v>48</v>
      </c>
      <c r="C15" s="13"/>
      <c r="D15" s="14"/>
      <c r="E15" s="14"/>
      <c r="F15" s="14"/>
      <c r="G15" s="12"/>
      <c r="H15" s="12"/>
      <c r="I15" s="15"/>
      <c r="J15" s="15"/>
      <c r="K15" s="24">
        <v>3300</v>
      </c>
      <c r="L15" s="24">
        <v>3300</v>
      </c>
      <c r="M15" s="24"/>
      <c r="N15" s="24">
        <v>3300</v>
      </c>
      <c r="O15" s="24">
        <v>0</v>
      </c>
      <c r="P15" s="103"/>
    </row>
    <row r="16" spans="1:18" s="67" customFormat="1" ht="25.5" customHeight="1" x14ac:dyDescent="0.3">
      <c r="A16" s="12" t="s">
        <v>50</v>
      </c>
      <c r="B16" s="16" t="s">
        <v>28</v>
      </c>
      <c r="C16" s="17"/>
      <c r="D16" s="18"/>
      <c r="E16" s="18"/>
      <c r="F16" s="18"/>
      <c r="G16" s="19"/>
      <c r="H16" s="20"/>
      <c r="I16" s="21"/>
      <c r="J16" s="21"/>
      <c r="K16" s="58">
        <f>K17</f>
        <v>67737</v>
      </c>
      <c r="L16" s="58">
        <f>L17</f>
        <v>18387</v>
      </c>
      <c r="M16" s="58">
        <f t="shared" ref="M16:O16" si="2">M17</f>
        <v>11035</v>
      </c>
      <c r="N16" s="58">
        <f t="shared" si="2"/>
        <v>11035</v>
      </c>
      <c r="O16" s="58">
        <f t="shared" si="2"/>
        <v>18387</v>
      </c>
      <c r="P16" s="104"/>
      <c r="R16" s="69">
        <f>+N16-M16</f>
        <v>0</v>
      </c>
    </row>
    <row r="17" spans="1:18" s="67" customFormat="1" ht="24.75" customHeight="1" x14ac:dyDescent="0.3">
      <c r="A17" s="12" t="s">
        <v>11</v>
      </c>
      <c r="B17" s="16" t="s">
        <v>17</v>
      </c>
      <c r="C17" s="17"/>
      <c r="D17" s="18"/>
      <c r="E17" s="18"/>
      <c r="F17" s="18"/>
      <c r="G17" s="19"/>
      <c r="H17" s="20"/>
      <c r="I17" s="21"/>
      <c r="J17" s="21"/>
      <c r="K17" s="58">
        <f>+K18+K20+K29+K36</f>
        <v>67737</v>
      </c>
      <c r="L17" s="58">
        <f>+L18+L20+L29+L36</f>
        <v>18387</v>
      </c>
      <c r="M17" s="58">
        <f>+M18+M20+M29+M36</f>
        <v>11035</v>
      </c>
      <c r="N17" s="58">
        <f>+N18+N20+N29+N36</f>
        <v>11035</v>
      </c>
      <c r="O17" s="58">
        <f>+O18+O20+O29+O36</f>
        <v>18387</v>
      </c>
      <c r="P17" s="104"/>
    </row>
    <row r="18" spans="1:18" s="67" customFormat="1" ht="44.25" customHeight="1" x14ac:dyDescent="0.3">
      <c r="A18" s="12" t="s">
        <v>19</v>
      </c>
      <c r="B18" s="22" t="s">
        <v>51</v>
      </c>
      <c r="C18" s="23"/>
      <c r="D18" s="14"/>
      <c r="E18" s="14"/>
      <c r="F18" s="14"/>
      <c r="G18" s="23"/>
      <c r="H18" s="12"/>
      <c r="I18" s="24"/>
      <c r="J18" s="24"/>
      <c r="K18" s="24">
        <f>SUM(K19:K19)</f>
        <v>396</v>
      </c>
      <c r="L18" s="24">
        <f>SUM(L19:L19)</f>
        <v>87</v>
      </c>
      <c r="M18" s="24">
        <f t="shared" ref="M18:O18" si="3">SUM(M19:M19)</f>
        <v>0</v>
      </c>
      <c r="N18" s="24">
        <f t="shared" si="3"/>
        <v>10</v>
      </c>
      <c r="O18" s="24">
        <f t="shared" si="3"/>
        <v>77</v>
      </c>
      <c r="P18" s="104"/>
    </row>
    <row r="19" spans="1:18" s="66" customFormat="1" ht="85.5" customHeight="1" x14ac:dyDescent="0.3">
      <c r="A19" s="63">
        <v>1</v>
      </c>
      <c r="B19" s="70" t="s">
        <v>52</v>
      </c>
      <c r="C19" s="29" t="s">
        <v>53</v>
      </c>
      <c r="D19" s="53" t="s">
        <v>54</v>
      </c>
      <c r="E19" s="29" t="s">
        <v>55</v>
      </c>
      <c r="F19" s="71" t="s">
        <v>56</v>
      </c>
      <c r="G19" s="1" t="s">
        <v>57</v>
      </c>
      <c r="H19" s="72" t="s">
        <v>58</v>
      </c>
      <c r="I19" s="73">
        <v>562</v>
      </c>
      <c r="J19" s="73">
        <v>561.54300000000001</v>
      </c>
      <c r="K19" s="25">
        <v>396</v>
      </c>
      <c r="L19" s="25">
        <v>87</v>
      </c>
      <c r="M19" s="25"/>
      <c r="N19" s="25">
        <v>10</v>
      </c>
      <c r="O19" s="25">
        <f>+L19-N19</f>
        <v>77</v>
      </c>
      <c r="P19" s="105">
        <v>0.86</v>
      </c>
    </row>
    <row r="20" spans="1:18" s="67" customFormat="1" ht="27.75" customHeight="1" x14ac:dyDescent="0.3">
      <c r="A20" s="12" t="s">
        <v>82</v>
      </c>
      <c r="B20" s="33" t="s">
        <v>61</v>
      </c>
      <c r="C20" s="34"/>
      <c r="D20" s="35"/>
      <c r="E20" s="35"/>
      <c r="F20" s="35"/>
      <c r="G20" s="28"/>
      <c r="H20" s="27"/>
      <c r="I20" s="36"/>
      <c r="J20" s="36"/>
      <c r="K20" s="24">
        <f>+K21+K24</f>
        <v>67341</v>
      </c>
      <c r="L20" s="24">
        <f>+L21+L24</f>
        <v>13000</v>
      </c>
      <c r="M20" s="24">
        <f>+M21+M24</f>
        <v>2500</v>
      </c>
      <c r="N20" s="24">
        <f>+N21+N24</f>
        <v>11000</v>
      </c>
      <c r="O20" s="24">
        <f>+O21+O24</f>
        <v>4500</v>
      </c>
      <c r="P20" s="105"/>
    </row>
    <row r="21" spans="1:18" s="67" customFormat="1" ht="27.75" customHeight="1" x14ac:dyDescent="0.3">
      <c r="A21" s="12">
        <v>1</v>
      </c>
      <c r="B21" s="37" t="s">
        <v>100</v>
      </c>
      <c r="C21" s="34"/>
      <c r="D21" s="35"/>
      <c r="E21" s="35"/>
      <c r="F21" s="35"/>
      <c r="G21" s="28"/>
      <c r="H21" s="27"/>
      <c r="I21" s="36"/>
      <c r="J21" s="36"/>
      <c r="K21" s="24">
        <f>+K23</f>
        <v>30000</v>
      </c>
      <c r="L21" s="24">
        <f>+L23</f>
        <v>9000</v>
      </c>
      <c r="M21" s="24">
        <f t="shared" ref="M21:O21" si="4">+M23</f>
        <v>0</v>
      </c>
      <c r="N21" s="24">
        <f t="shared" si="4"/>
        <v>9000</v>
      </c>
      <c r="O21" s="24">
        <f t="shared" si="4"/>
        <v>0</v>
      </c>
      <c r="P21" s="105"/>
    </row>
    <row r="22" spans="1:18" s="68" customFormat="1" ht="48" customHeight="1" x14ac:dyDescent="0.3">
      <c r="A22" s="38"/>
      <c r="B22" s="46" t="s">
        <v>62</v>
      </c>
      <c r="C22" s="40"/>
      <c r="D22" s="41"/>
      <c r="E22" s="41"/>
      <c r="F22" s="41"/>
      <c r="G22" s="42"/>
      <c r="H22" s="43"/>
      <c r="I22" s="44"/>
      <c r="J22" s="44"/>
      <c r="K22" s="45"/>
      <c r="L22" s="45"/>
      <c r="M22" s="45"/>
      <c r="N22" s="45"/>
      <c r="O22" s="45"/>
      <c r="P22" s="105"/>
    </row>
    <row r="23" spans="1:18" s="66" customFormat="1" ht="84" customHeight="1" x14ac:dyDescent="0.3">
      <c r="A23" s="63" t="s">
        <v>13</v>
      </c>
      <c r="B23" s="26" t="s">
        <v>63</v>
      </c>
      <c r="C23" s="5" t="s">
        <v>64</v>
      </c>
      <c r="D23" s="56">
        <v>283</v>
      </c>
      <c r="E23" s="3" t="s">
        <v>25</v>
      </c>
      <c r="F23" s="3"/>
      <c r="G23" s="1" t="s">
        <v>66</v>
      </c>
      <c r="H23" s="4" t="s">
        <v>65</v>
      </c>
      <c r="I23" s="2">
        <v>487000</v>
      </c>
      <c r="J23" s="2">
        <v>55000</v>
      </c>
      <c r="K23" s="25">
        <v>30000</v>
      </c>
      <c r="L23" s="25">
        <v>9000</v>
      </c>
      <c r="M23" s="25"/>
      <c r="N23" s="25">
        <v>9000</v>
      </c>
      <c r="O23" s="25">
        <f>+L23-N23</f>
        <v>0</v>
      </c>
      <c r="P23" s="105">
        <v>0</v>
      </c>
    </row>
    <row r="24" spans="1:18" s="67" customFormat="1" ht="31.5" customHeight="1" x14ac:dyDescent="0.3">
      <c r="A24" s="12">
        <v>2</v>
      </c>
      <c r="B24" s="37" t="s">
        <v>67</v>
      </c>
      <c r="C24" s="34"/>
      <c r="D24" s="35"/>
      <c r="E24" s="35"/>
      <c r="F24" s="35"/>
      <c r="G24" s="28"/>
      <c r="H24" s="27"/>
      <c r="I24" s="36"/>
      <c r="J24" s="36"/>
      <c r="K24" s="24">
        <f>+K26+K27+K28</f>
        <v>37341</v>
      </c>
      <c r="L24" s="24">
        <f t="shared" ref="L24:O24" si="5">+L26+L27+L28</f>
        <v>4000</v>
      </c>
      <c r="M24" s="24">
        <f t="shared" si="5"/>
        <v>2500</v>
      </c>
      <c r="N24" s="24">
        <f t="shared" si="5"/>
        <v>2000</v>
      </c>
      <c r="O24" s="24">
        <f t="shared" si="5"/>
        <v>4500</v>
      </c>
      <c r="P24" s="105"/>
    </row>
    <row r="25" spans="1:18" s="68" customFormat="1" ht="47.25" customHeight="1" x14ac:dyDescent="0.3">
      <c r="A25" s="38"/>
      <c r="B25" s="46" t="s">
        <v>62</v>
      </c>
      <c r="C25" s="40"/>
      <c r="D25" s="41"/>
      <c r="E25" s="41"/>
      <c r="F25" s="41"/>
      <c r="G25" s="42"/>
      <c r="H25" s="43"/>
      <c r="I25" s="44"/>
      <c r="J25" s="44"/>
      <c r="K25" s="45"/>
      <c r="L25" s="45"/>
      <c r="M25" s="45"/>
      <c r="N25" s="45"/>
      <c r="O25" s="45"/>
      <c r="P25" s="105"/>
    </row>
    <row r="26" spans="1:18" s="66" customFormat="1" ht="82.5" customHeight="1" x14ac:dyDescent="0.3">
      <c r="A26" s="63" t="s">
        <v>14</v>
      </c>
      <c r="B26" s="26" t="s">
        <v>31</v>
      </c>
      <c r="C26" s="57">
        <v>7593791</v>
      </c>
      <c r="D26" s="56">
        <v>283</v>
      </c>
      <c r="E26" s="3" t="s">
        <v>68</v>
      </c>
      <c r="F26" s="3" t="s">
        <v>30</v>
      </c>
      <c r="G26" s="1" t="s">
        <v>29</v>
      </c>
      <c r="H26" s="4" t="s">
        <v>69</v>
      </c>
      <c r="I26" s="2">
        <v>229630</v>
      </c>
      <c r="J26" s="2">
        <v>22669</v>
      </c>
      <c r="K26" s="25">
        <v>20561</v>
      </c>
      <c r="L26" s="25">
        <v>1000</v>
      </c>
      <c r="M26" s="25">
        <v>500</v>
      </c>
      <c r="N26" s="25"/>
      <c r="O26" s="25">
        <f>+L26+M26</f>
        <v>1500</v>
      </c>
      <c r="P26" s="105">
        <v>0.3</v>
      </c>
    </row>
    <row r="27" spans="1:18" s="66" customFormat="1" ht="126.75" customHeight="1" x14ac:dyDescent="0.3">
      <c r="A27" s="63" t="s">
        <v>15</v>
      </c>
      <c r="B27" s="32" t="s">
        <v>78</v>
      </c>
      <c r="C27" s="5" t="s">
        <v>79</v>
      </c>
      <c r="D27" s="56">
        <v>281</v>
      </c>
      <c r="E27" s="3" t="s">
        <v>68</v>
      </c>
      <c r="F27" s="3" t="s">
        <v>81</v>
      </c>
      <c r="G27" s="1" t="s">
        <v>80</v>
      </c>
      <c r="H27" s="4" t="s">
        <v>92</v>
      </c>
      <c r="I27" s="2">
        <v>327590</v>
      </c>
      <c r="J27" s="2">
        <v>52970</v>
      </c>
      <c r="K27" s="25">
        <v>15780</v>
      </c>
      <c r="L27" s="25">
        <v>1000</v>
      </c>
      <c r="M27" s="25">
        <v>2000</v>
      </c>
      <c r="N27" s="25"/>
      <c r="O27" s="25">
        <f>+L27+M27</f>
        <v>3000</v>
      </c>
      <c r="P27" s="105">
        <v>0.7</v>
      </c>
    </row>
    <row r="28" spans="1:18" s="66" customFormat="1" ht="81" customHeight="1" x14ac:dyDescent="0.3">
      <c r="A28" s="63" t="s">
        <v>16</v>
      </c>
      <c r="B28" s="108" t="s">
        <v>89</v>
      </c>
      <c r="C28" s="109" t="s">
        <v>90</v>
      </c>
      <c r="D28" s="56">
        <v>302</v>
      </c>
      <c r="E28" s="3" t="s">
        <v>68</v>
      </c>
      <c r="F28" s="3" t="s">
        <v>81</v>
      </c>
      <c r="G28" s="1" t="s">
        <v>60</v>
      </c>
      <c r="H28" s="29" t="s">
        <v>91</v>
      </c>
      <c r="I28" s="110">
        <v>34600</v>
      </c>
      <c r="J28" s="110">
        <v>4600</v>
      </c>
      <c r="K28" s="25">
        <v>1000</v>
      </c>
      <c r="L28" s="25">
        <v>2000</v>
      </c>
      <c r="M28" s="25"/>
      <c r="N28" s="25">
        <v>2000</v>
      </c>
      <c r="O28" s="25">
        <f>+L28-N28</f>
        <v>0</v>
      </c>
      <c r="P28" s="105">
        <v>0</v>
      </c>
      <c r="R28" s="66">
        <f>2000+2086+3000+23378+8000+5000+2000+4000</f>
        <v>49464</v>
      </c>
    </row>
    <row r="29" spans="1:18" s="67" customFormat="1" ht="32.25" customHeight="1" x14ac:dyDescent="0.3">
      <c r="A29" s="12" t="s">
        <v>83</v>
      </c>
      <c r="B29" s="33" t="s">
        <v>35</v>
      </c>
      <c r="C29" s="34"/>
      <c r="D29" s="35"/>
      <c r="E29" s="35"/>
      <c r="F29" s="35"/>
      <c r="G29" s="28"/>
      <c r="H29" s="27"/>
      <c r="I29" s="36"/>
      <c r="J29" s="36"/>
      <c r="K29" s="24">
        <f>+K30+K32</f>
        <v>0</v>
      </c>
      <c r="L29" s="24">
        <f>+L30+L32</f>
        <v>4900</v>
      </c>
      <c r="M29" s="24">
        <f>+M30+M32</f>
        <v>8535</v>
      </c>
      <c r="N29" s="24">
        <f t="shared" ref="N29:O29" si="6">+N30+N32</f>
        <v>0</v>
      </c>
      <c r="O29" s="24">
        <f t="shared" si="6"/>
        <v>13435</v>
      </c>
      <c r="P29" s="105"/>
      <c r="R29" s="67" t="e">
        <f>+#REF!-#REF!</f>
        <v>#REF!</v>
      </c>
    </row>
    <row r="30" spans="1:18" s="67" customFormat="1" ht="32.25" customHeight="1" x14ac:dyDescent="0.3">
      <c r="A30" s="12">
        <v>1</v>
      </c>
      <c r="B30" s="33" t="s">
        <v>95</v>
      </c>
      <c r="C30" s="34"/>
      <c r="D30" s="35"/>
      <c r="E30" s="35"/>
      <c r="F30" s="35"/>
      <c r="G30" s="28"/>
      <c r="H30" s="27"/>
      <c r="I30" s="36"/>
      <c r="J30" s="36"/>
      <c r="K30" s="24">
        <f>SUM(K31:K31)</f>
        <v>0</v>
      </c>
      <c r="L30" s="24">
        <f>SUM(L31:L31)</f>
        <v>2800</v>
      </c>
      <c r="M30" s="24">
        <f>SUM(M31:M31)</f>
        <v>4035</v>
      </c>
      <c r="N30" s="24">
        <f>SUM(N31:N31)</f>
        <v>0</v>
      </c>
      <c r="O30" s="24">
        <f>SUM(O31:O31)</f>
        <v>6835</v>
      </c>
      <c r="P30" s="105"/>
    </row>
    <row r="31" spans="1:18" s="66" customFormat="1" ht="61.5" customHeight="1" x14ac:dyDescent="0.3">
      <c r="A31" s="95" t="s">
        <v>13</v>
      </c>
      <c r="B31" s="96" t="s">
        <v>96</v>
      </c>
      <c r="C31" s="74">
        <v>7004686</v>
      </c>
      <c r="D31" s="97" t="s">
        <v>93</v>
      </c>
      <c r="E31" s="74" t="s">
        <v>24</v>
      </c>
      <c r="F31" s="74" t="s">
        <v>44</v>
      </c>
      <c r="G31" s="98" t="s">
        <v>97</v>
      </c>
      <c r="H31" s="74" t="s">
        <v>98</v>
      </c>
      <c r="I31" s="99">
        <v>10000</v>
      </c>
      <c r="J31" s="100">
        <v>10000</v>
      </c>
      <c r="K31" s="64">
        <v>0</v>
      </c>
      <c r="L31" s="64">
        <v>2800</v>
      </c>
      <c r="M31" s="64">
        <f>2000+121+1000-86+1000</f>
        <v>4035</v>
      </c>
      <c r="N31" s="64"/>
      <c r="O31" s="64">
        <f t="shared" ref="O31" si="7">+L31+M31</f>
        <v>6835</v>
      </c>
      <c r="P31" s="106">
        <v>0.99</v>
      </c>
      <c r="R31" s="66">
        <v>7500</v>
      </c>
    </row>
    <row r="32" spans="1:18" s="76" customFormat="1" ht="29.25" customHeight="1" x14ac:dyDescent="0.25">
      <c r="A32" s="12">
        <v>2</v>
      </c>
      <c r="B32" s="75" t="s">
        <v>94</v>
      </c>
      <c r="C32" s="34"/>
      <c r="D32" s="35"/>
      <c r="E32" s="35"/>
      <c r="F32" s="35"/>
      <c r="G32" s="28"/>
      <c r="H32" s="27"/>
      <c r="I32" s="36"/>
      <c r="J32" s="36"/>
      <c r="K32" s="24">
        <f>SUM(K33:K35)</f>
        <v>0</v>
      </c>
      <c r="L32" s="24">
        <f>SUM(L33:L35)</f>
        <v>2100</v>
      </c>
      <c r="M32" s="24">
        <f>SUM(M33:M35)</f>
        <v>4500</v>
      </c>
      <c r="N32" s="24">
        <f>SUM(N33:N35)</f>
        <v>0</v>
      </c>
      <c r="O32" s="24">
        <f>SUM(O33:O35)</f>
        <v>6600</v>
      </c>
      <c r="P32" s="105"/>
    </row>
    <row r="33" spans="1:16" s="68" customFormat="1" ht="79.5" customHeight="1" x14ac:dyDescent="0.3">
      <c r="A33" s="38"/>
      <c r="B33" s="39" t="s">
        <v>70</v>
      </c>
      <c r="C33" s="40"/>
      <c r="D33" s="41"/>
      <c r="E33" s="41"/>
      <c r="F33" s="41"/>
      <c r="G33" s="42"/>
      <c r="H33" s="43"/>
      <c r="I33" s="44"/>
      <c r="J33" s="44"/>
      <c r="K33" s="45"/>
      <c r="L33" s="45"/>
      <c r="M33" s="45"/>
      <c r="N33" s="45"/>
      <c r="O33" s="25"/>
      <c r="P33" s="105"/>
    </row>
    <row r="34" spans="1:16" s="66" customFormat="1" ht="57.75" customHeight="1" x14ac:dyDescent="0.3">
      <c r="A34" s="95" t="s">
        <v>14</v>
      </c>
      <c r="B34" s="96" t="s">
        <v>71</v>
      </c>
      <c r="C34" s="74">
        <v>7866395</v>
      </c>
      <c r="D34" s="97" t="s">
        <v>72</v>
      </c>
      <c r="E34" s="101" t="s">
        <v>18</v>
      </c>
      <c r="F34" s="74" t="s">
        <v>44</v>
      </c>
      <c r="G34" s="98" t="s">
        <v>76</v>
      </c>
      <c r="H34" s="74" t="s">
        <v>74</v>
      </c>
      <c r="I34" s="100">
        <v>3000</v>
      </c>
      <c r="J34" s="100">
        <v>3000</v>
      </c>
      <c r="K34" s="64">
        <v>0</v>
      </c>
      <c r="L34" s="64">
        <v>1000</v>
      </c>
      <c r="M34" s="64">
        <v>1500</v>
      </c>
      <c r="N34" s="64"/>
      <c r="O34" s="64">
        <f>+L34+M34</f>
        <v>2500</v>
      </c>
      <c r="P34" s="106">
        <v>0.93</v>
      </c>
    </row>
    <row r="35" spans="1:16" s="66" customFormat="1" ht="51" customHeight="1" x14ac:dyDescent="0.3">
      <c r="A35" s="95" t="s">
        <v>15</v>
      </c>
      <c r="B35" s="96" t="s">
        <v>73</v>
      </c>
      <c r="C35" s="74">
        <v>7872887</v>
      </c>
      <c r="D35" s="97" t="s">
        <v>72</v>
      </c>
      <c r="E35" s="101" t="s">
        <v>18</v>
      </c>
      <c r="F35" s="74" t="s">
        <v>44</v>
      </c>
      <c r="G35" s="98" t="s">
        <v>77</v>
      </c>
      <c r="H35" s="74" t="s">
        <v>75</v>
      </c>
      <c r="I35" s="100">
        <v>4500</v>
      </c>
      <c r="J35" s="100">
        <v>4500</v>
      </c>
      <c r="K35" s="64">
        <v>0</v>
      </c>
      <c r="L35" s="64">
        <v>1100</v>
      </c>
      <c r="M35" s="64">
        <v>3000</v>
      </c>
      <c r="N35" s="64"/>
      <c r="O35" s="64">
        <f>+L35+M35</f>
        <v>4100</v>
      </c>
      <c r="P35" s="105">
        <v>0.8</v>
      </c>
    </row>
    <row r="36" spans="1:16" s="76" customFormat="1" ht="30.75" customHeight="1" x14ac:dyDescent="0.25">
      <c r="A36" s="28" t="s">
        <v>84</v>
      </c>
      <c r="B36" s="79" t="s">
        <v>85</v>
      </c>
      <c r="C36" s="59"/>
      <c r="D36" s="80"/>
      <c r="E36" s="80"/>
      <c r="F36" s="80"/>
      <c r="G36" s="59"/>
      <c r="H36" s="59"/>
      <c r="I36" s="59"/>
      <c r="J36" s="59"/>
      <c r="K36" s="81">
        <f>+K38</f>
        <v>0</v>
      </c>
      <c r="L36" s="81">
        <f>+L38</f>
        <v>400</v>
      </c>
      <c r="M36" s="81">
        <f t="shared" ref="M36:O36" si="8">+M38</f>
        <v>0</v>
      </c>
      <c r="N36" s="81">
        <f t="shared" si="8"/>
        <v>25</v>
      </c>
      <c r="O36" s="81">
        <f t="shared" si="8"/>
        <v>375</v>
      </c>
      <c r="P36" s="105"/>
    </row>
    <row r="37" spans="1:16" s="77" customFormat="1" ht="81" customHeight="1" x14ac:dyDescent="0.25">
      <c r="A37" s="42"/>
      <c r="B37" s="82" t="s">
        <v>70</v>
      </c>
      <c r="C37" s="61"/>
      <c r="D37" s="83"/>
      <c r="E37" s="83"/>
      <c r="F37" s="83"/>
      <c r="G37" s="61"/>
      <c r="H37" s="61"/>
      <c r="I37" s="61"/>
      <c r="J37" s="61"/>
      <c r="K37" s="84"/>
      <c r="L37" s="84"/>
      <c r="M37" s="84"/>
      <c r="N37" s="85"/>
      <c r="O37" s="85"/>
      <c r="P37" s="105"/>
    </row>
    <row r="38" spans="1:16" s="78" customFormat="1" ht="62.25" customHeight="1" x14ac:dyDescent="0.25">
      <c r="A38" s="1">
        <v>1</v>
      </c>
      <c r="B38" s="86" t="s">
        <v>86</v>
      </c>
      <c r="C38" s="74">
        <v>7872857</v>
      </c>
      <c r="D38" s="29">
        <v>341</v>
      </c>
      <c r="E38" s="62" t="s">
        <v>87</v>
      </c>
      <c r="F38" s="62"/>
      <c r="G38" s="1" t="s">
        <v>88</v>
      </c>
      <c r="H38" s="60"/>
      <c r="I38" s="87">
        <v>10000</v>
      </c>
      <c r="J38" s="87">
        <v>10000</v>
      </c>
      <c r="K38" s="88">
        <v>0</v>
      </c>
      <c r="L38" s="88">
        <v>400</v>
      </c>
      <c r="M38" s="88"/>
      <c r="N38" s="88">
        <v>25</v>
      </c>
      <c r="O38" s="88">
        <f>+L38-N38</f>
        <v>375</v>
      </c>
      <c r="P38" s="105">
        <v>0.94</v>
      </c>
    </row>
  </sheetData>
  <mergeCells count="24">
    <mergeCell ref="O5:O8"/>
    <mergeCell ref="P5:P8"/>
    <mergeCell ref="H6:H8"/>
    <mergeCell ref="I6:J6"/>
    <mergeCell ref="M6:M8"/>
    <mergeCell ref="N6:N8"/>
    <mergeCell ref="I7:I8"/>
    <mergeCell ref="J7:J8"/>
    <mergeCell ref="H5:J5"/>
    <mergeCell ref="K5:K8"/>
    <mergeCell ref="L5:L8"/>
    <mergeCell ref="M5:N5"/>
    <mergeCell ref="A1:P1"/>
    <mergeCell ref="A2:P2"/>
    <mergeCell ref="A3:P3"/>
    <mergeCell ref="K4:L4"/>
    <mergeCell ref="M4:P4"/>
    <mergeCell ref="A5:A8"/>
    <mergeCell ref="B5:B8"/>
    <mergeCell ref="C5:C8"/>
    <mergeCell ref="D5:D8"/>
    <mergeCell ref="G5:G8"/>
    <mergeCell ref="E5:E8"/>
    <mergeCell ref="F5:F8"/>
  </mergeCells>
  <printOptions horizontalCentered="1"/>
  <pageMargins left="0.25" right="0.25" top="0.5" bottom="0.5" header="0.25" footer="0.25"/>
  <pageSetup paperSize="9" scale="57" orientation="landscape" r:id="rId1"/>
  <headerFoot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8"/>
  <sheetViews>
    <sheetView zoomScale="70" zoomScaleNormal="70" workbookViewId="0">
      <pane xSplit="2" ySplit="8" topLeftCell="C21" activePane="bottomRight" state="frozen"/>
      <selection activeCell="E13" sqref="E13"/>
      <selection pane="topRight" activeCell="E13" sqref="E13"/>
      <selection pane="bottomLeft" activeCell="E13" sqref="E13"/>
      <selection pane="bottomRight" activeCell="E13" sqref="E13"/>
    </sheetView>
  </sheetViews>
  <sheetFormatPr defaultRowHeight="18.75" x14ac:dyDescent="0.3"/>
  <cols>
    <col min="1" max="1" width="5.7109375" style="89" customWidth="1"/>
    <col min="2" max="2" width="46.85546875" style="90" customWidth="1"/>
    <col min="3" max="3" width="13.7109375" style="65" customWidth="1"/>
    <col min="4" max="6" width="9.28515625" style="91" customWidth="1"/>
    <col min="7" max="7" width="41.7109375" style="65" customWidth="1"/>
    <col min="8" max="8" width="19.5703125" style="65" customWidth="1"/>
    <col min="9" max="9" width="14.5703125" style="65" customWidth="1"/>
    <col min="10" max="11" width="13.28515625" style="65" customWidth="1"/>
    <col min="12" max="12" width="14.42578125" style="31" customWidth="1"/>
    <col min="13" max="13" width="13.140625" style="65" customWidth="1"/>
    <col min="14" max="14" width="13.140625" style="31" customWidth="1"/>
    <col min="15" max="16" width="13.140625" style="92" customWidth="1"/>
    <col min="17" max="17" width="9.28515625" style="107" customWidth="1"/>
    <col min="18" max="18" width="11" style="65" hidden="1" customWidth="1"/>
    <col min="19" max="19" width="11.5703125" style="65" hidden="1" customWidth="1"/>
    <col min="20" max="20" width="0" style="65" hidden="1" customWidth="1"/>
    <col min="21" max="21" width="10.5703125" style="65" customWidth="1"/>
    <col min="22" max="22" width="9.140625" style="65"/>
    <col min="23" max="23" width="10.5703125" style="65" bestFit="1" customWidth="1"/>
    <col min="24" max="16384" width="9.140625" style="65"/>
  </cols>
  <sheetData>
    <row r="1" spans="1:23" s="94" customFormat="1" ht="21" x14ac:dyDescent="0.35">
      <c r="A1" s="289" t="s">
        <v>103</v>
      </c>
      <c r="B1" s="289"/>
      <c r="C1" s="289"/>
      <c r="D1" s="289"/>
      <c r="E1" s="289"/>
      <c r="F1" s="289"/>
      <c r="G1" s="289"/>
      <c r="H1" s="289"/>
      <c r="I1" s="289"/>
      <c r="J1" s="289"/>
      <c r="K1" s="289"/>
      <c r="L1" s="289"/>
      <c r="M1" s="289"/>
      <c r="N1" s="289"/>
      <c r="O1" s="289"/>
      <c r="P1" s="289"/>
      <c r="Q1" s="289"/>
    </row>
    <row r="2" spans="1:23" s="94" customFormat="1" ht="21" x14ac:dyDescent="0.35">
      <c r="A2" s="289" t="s">
        <v>170</v>
      </c>
      <c r="B2" s="289"/>
      <c r="C2" s="289"/>
      <c r="D2" s="289"/>
      <c r="E2" s="289"/>
      <c r="F2" s="289"/>
      <c r="G2" s="289"/>
      <c r="H2" s="289"/>
      <c r="I2" s="289"/>
      <c r="J2" s="289"/>
      <c r="K2" s="289"/>
      <c r="L2" s="289"/>
      <c r="M2" s="289"/>
      <c r="N2" s="289"/>
      <c r="O2" s="289"/>
      <c r="P2" s="289"/>
      <c r="Q2" s="289"/>
    </row>
    <row r="3" spans="1:23" s="94" customFormat="1" ht="21" x14ac:dyDescent="0.35">
      <c r="A3" s="290" t="s">
        <v>34</v>
      </c>
      <c r="B3" s="291"/>
      <c r="C3" s="291"/>
      <c r="D3" s="291"/>
      <c r="E3" s="291"/>
      <c r="F3" s="291"/>
      <c r="G3" s="291"/>
      <c r="H3" s="291"/>
      <c r="I3" s="291"/>
      <c r="J3" s="291"/>
      <c r="K3" s="291"/>
      <c r="L3" s="291"/>
      <c r="M3" s="291"/>
      <c r="N3" s="291"/>
      <c r="O3" s="291"/>
      <c r="P3" s="291"/>
      <c r="Q3" s="291"/>
    </row>
    <row r="4" spans="1:23" ht="23.25" x14ac:dyDescent="0.35">
      <c r="A4" s="6"/>
      <c r="B4" s="7"/>
      <c r="C4" s="8"/>
      <c r="D4" s="9"/>
      <c r="E4" s="9"/>
      <c r="F4" s="9"/>
      <c r="G4" s="10"/>
      <c r="H4" s="6"/>
      <c r="I4" s="11"/>
      <c r="J4" s="11"/>
      <c r="K4" s="11"/>
      <c r="L4" s="292"/>
      <c r="M4" s="292"/>
      <c r="N4" s="293" t="s">
        <v>20</v>
      </c>
      <c r="O4" s="293"/>
      <c r="P4" s="293"/>
      <c r="Q4" s="293"/>
    </row>
    <row r="5" spans="1:23" s="93" customFormat="1" ht="55.5" customHeight="1" x14ac:dyDescent="0.25">
      <c r="A5" s="280" t="s">
        <v>0</v>
      </c>
      <c r="B5" s="281" t="s">
        <v>1</v>
      </c>
      <c r="C5" s="284" t="s">
        <v>2</v>
      </c>
      <c r="D5" s="285" t="s">
        <v>3</v>
      </c>
      <c r="E5" s="286" t="s">
        <v>43</v>
      </c>
      <c r="F5" s="286" t="s">
        <v>23</v>
      </c>
      <c r="G5" s="280" t="s">
        <v>4</v>
      </c>
      <c r="H5" s="280" t="s">
        <v>5</v>
      </c>
      <c r="I5" s="280"/>
      <c r="J5" s="280"/>
      <c r="K5" s="281" t="s">
        <v>115</v>
      </c>
      <c r="L5" s="304" t="s">
        <v>113</v>
      </c>
      <c r="M5" s="294" t="s">
        <v>114</v>
      </c>
      <c r="N5" s="307" t="s">
        <v>26</v>
      </c>
      <c r="O5" s="307"/>
      <c r="P5" s="294" t="s">
        <v>49</v>
      </c>
      <c r="Q5" s="295" t="s">
        <v>101</v>
      </c>
    </row>
    <row r="6" spans="1:23" s="93" customFormat="1" ht="19.5" customHeight="1" x14ac:dyDescent="0.25">
      <c r="A6" s="280"/>
      <c r="B6" s="282"/>
      <c r="C6" s="284"/>
      <c r="D6" s="285"/>
      <c r="E6" s="287"/>
      <c r="F6" s="287"/>
      <c r="G6" s="280"/>
      <c r="H6" s="280" t="s">
        <v>6</v>
      </c>
      <c r="I6" s="280" t="s">
        <v>7</v>
      </c>
      <c r="J6" s="280"/>
      <c r="K6" s="282"/>
      <c r="L6" s="305"/>
      <c r="M6" s="294"/>
      <c r="N6" s="298" t="s">
        <v>21</v>
      </c>
      <c r="O6" s="301" t="s">
        <v>22</v>
      </c>
      <c r="P6" s="294"/>
      <c r="Q6" s="296"/>
    </row>
    <row r="7" spans="1:23" s="93" customFormat="1" ht="18" customHeight="1" x14ac:dyDescent="0.25">
      <c r="A7" s="280"/>
      <c r="B7" s="282"/>
      <c r="C7" s="284"/>
      <c r="D7" s="285"/>
      <c r="E7" s="287"/>
      <c r="F7" s="287"/>
      <c r="G7" s="280"/>
      <c r="H7" s="280"/>
      <c r="I7" s="280" t="s">
        <v>8</v>
      </c>
      <c r="J7" s="280" t="s">
        <v>9</v>
      </c>
      <c r="K7" s="282"/>
      <c r="L7" s="305"/>
      <c r="M7" s="294"/>
      <c r="N7" s="299"/>
      <c r="O7" s="302"/>
      <c r="P7" s="294"/>
      <c r="Q7" s="296"/>
    </row>
    <row r="8" spans="1:23" s="93" customFormat="1" ht="39" customHeight="1" x14ac:dyDescent="0.25">
      <c r="A8" s="280"/>
      <c r="B8" s="283"/>
      <c r="C8" s="284"/>
      <c r="D8" s="285"/>
      <c r="E8" s="288"/>
      <c r="F8" s="288"/>
      <c r="G8" s="280"/>
      <c r="H8" s="280"/>
      <c r="I8" s="280"/>
      <c r="J8" s="280"/>
      <c r="K8" s="283"/>
      <c r="L8" s="306"/>
      <c r="M8" s="294"/>
      <c r="N8" s="300"/>
      <c r="O8" s="303"/>
      <c r="P8" s="294"/>
      <c r="Q8" s="297"/>
    </row>
    <row r="9" spans="1:23" s="67" customFormat="1" ht="24" customHeight="1" x14ac:dyDescent="0.3">
      <c r="A9" s="12"/>
      <c r="B9" s="12" t="s">
        <v>27</v>
      </c>
      <c r="C9" s="13"/>
      <c r="D9" s="14"/>
      <c r="E9" s="14"/>
      <c r="F9" s="14"/>
      <c r="G9" s="12"/>
      <c r="H9" s="12"/>
      <c r="I9" s="15"/>
      <c r="J9" s="15"/>
      <c r="K9" s="15"/>
      <c r="L9" s="25"/>
      <c r="M9" s="25"/>
      <c r="N9" s="24">
        <f>+N10+N20</f>
        <v>76288</v>
      </c>
      <c r="O9" s="24">
        <f>+O10+O20</f>
        <v>62777</v>
      </c>
      <c r="P9" s="24"/>
      <c r="Q9" s="102"/>
    </row>
    <row r="10" spans="1:23" s="67" customFormat="1" ht="30" customHeight="1" x14ac:dyDescent="0.3">
      <c r="A10" s="126" t="s">
        <v>10</v>
      </c>
      <c r="B10" s="136" t="s">
        <v>102</v>
      </c>
      <c r="C10" s="137"/>
      <c r="D10" s="138"/>
      <c r="E10" s="138"/>
      <c r="F10" s="138"/>
      <c r="G10" s="126"/>
      <c r="H10" s="126"/>
      <c r="I10" s="139"/>
      <c r="J10" s="139"/>
      <c r="K10" s="139"/>
      <c r="L10" s="140"/>
      <c r="M10" s="140"/>
      <c r="N10" s="141">
        <f>+N11</f>
        <v>27277</v>
      </c>
      <c r="O10" s="141">
        <f>+O19</f>
        <v>27277</v>
      </c>
      <c r="P10" s="141"/>
      <c r="Q10" s="102"/>
    </row>
    <row r="11" spans="1:23" s="67" customFormat="1" ht="30" customHeight="1" x14ac:dyDescent="0.3">
      <c r="A11" s="12" t="s">
        <v>11</v>
      </c>
      <c r="B11" s="30" t="s">
        <v>17</v>
      </c>
      <c r="C11" s="13"/>
      <c r="D11" s="14"/>
      <c r="E11" s="14"/>
      <c r="F11" s="14"/>
      <c r="G11" s="12"/>
      <c r="H11" s="12"/>
      <c r="I11" s="15"/>
      <c r="J11" s="15"/>
      <c r="K11" s="15"/>
      <c r="L11" s="25"/>
      <c r="M11" s="25"/>
      <c r="N11" s="24">
        <f>SUM(N12:N18)</f>
        <v>27277</v>
      </c>
      <c r="O11" s="24"/>
      <c r="P11" s="24"/>
      <c r="Q11" s="102"/>
    </row>
    <row r="12" spans="1:23" s="66" customFormat="1" ht="59.25" customHeight="1" x14ac:dyDescent="0.3">
      <c r="A12" s="63">
        <v>1</v>
      </c>
      <c r="B12" s="51" t="s">
        <v>116</v>
      </c>
      <c r="C12" s="52">
        <v>7947112</v>
      </c>
      <c r="D12" s="53"/>
      <c r="E12" s="53" t="s">
        <v>18</v>
      </c>
      <c r="F12" s="53" t="s">
        <v>109</v>
      </c>
      <c r="G12" s="54" t="s">
        <v>117</v>
      </c>
      <c r="H12" s="52" t="s">
        <v>118</v>
      </c>
      <c r="I12" s="55">
        <v>3500</v>
      </c>
      <c r="J12" s="55">
        <v>3500</v>
      </c>
      <c r="K12" s="55">
        <v>3500</v>
      </c>
      <c r="L12" s="25">
        <v>0</v>
      </c>
      <c r="M12" s="25">
        <v>0</v>
      </c>
      <c r="N12" s="25">
        <v>2400</v>
      </c>
      <c r="O12" s="25"/>
      <c r="P12" s="25"/>
      <c r="Q12" s="103"/>
      <c r="V12" s="112">
        <f>SUM(K12:K17)</f>
        <v>45371</v>
      </c>
      <c r="W12" s="66">
        <v>22277</v>
      </c>
    </row>
    <row r="13" spans="1:23" s="66" customFormat="1" ht="57.75" customHeight="1" x14ac:dyDescent="0.3">
      <c r="A13" s="63">
        <v>2</v>
      </c>
      <c r="B13" s="51" t="s">
        <v>119</v>
      </c>
      <c r="C13" s="52">
        <v>7946739</v>
      </c>
      <c r="D13" s="53"/>
      <c r="E13" s="53" t="s">
        <v>18</v>
      </c>
      <c r="F13" s="53" t="s">
        <v>109</v>
      </c>
      <c r="G13" s="54" t="s">
        <v>117</v>
      </c>
      <c r="H13" s="52" t="s">
        <v>120</v>
      </c>
      <c r="I13" s="55">
        <v>3388</v>
      </c>
      <c r="J13" s="55">
        <v>3388</v>
      </c>
      <c r="K13" s="55">
        <v>3388</v>
      </c>
      <c r="L13" s="25">
        <v>0</v>
      </c>
      <c r="M13" s="25">
        <v>0</v>
      </c>
      <c r="N13" s="25">
        <v>2300</v>
      </c>
      <c r="O13" s="25"/>
      <c r="P13" s="25"/>
      <c r="Q13" s="103"/>
      <c r="W13" s="113">
        <f>SUM(N12:N17)</f>
        <v>22277</v>
      </c>
    </row>
    <row r="14" spans="1:23" s="66" customFormat="1" ht="68.25" customHeight="1" x14ac:dyDescent="0.3">
      <c r="A14" s="63">
        <v>3</v>
      </c>
      <c r="B14" s="51" t="s">
        <v>121</v>
      </c>
      <c r="C14" s="52">
        <v>7947113</v>
      </c>
      <c r="D14" s="53"/>
      <c r="E14" s="53" t="s">
        <v>18</v>
      </c>
      <c r="F14" s="53" t="s">
        <v>109</v>
      </c>
      <c r="G14" s="54" t="s">
        <v>117</v>
      </c>
      <c r="H14" s="52" t="s">
        <v>122</v>
      </c>
      <c r="I14" s="55">
        <v>4483</v>
      </c>
      <c r="J14" s="55">
        <v>4483</v>
      </c>
      <c r="K14" s="55">
        <v>4483</v>
      </c>
      <c r="L14" s="25">
        <v>0</v>
      </c>
      <c r="M14" s="25">
        <v>0</v>
      </c>
      <c r="N14" s="25">
        <v>2500</v>
      </c>
      <c r="O14" s="25"/>
      <c r="P14" s="25"/>
      <c r="Q14" s="103"/>
      <c r="W14" s="66">
        <f>+W12-W13</f>
        <v>0</v>
      </c>
    </row>
    <row r="15" spans="1:23" s="66" customFormat="1" ht="54.75" customHeight="1" x14ac:dyDescent="0.3">
      <c r="A15" s="63">
        <v>4</v>
      </c>
      <c r="B15" s="51" t="s">
        <v>123</v>
      </c>
      <c r="C15" s="52">
        <v>7947342</v>
      </c>
      <c r="D15" s="53"/>
      <c r="E15" s="53" t="s">
        <v>18</v>
      </c>
      <c r="F15" s="53" t="s">
        <v>109</v>
      </c>
      <c r="G15" s="54" t="s">
        <v>124</v>
      </c>
      <c r="H15" s="52" t="s">
        <v>125</v>
      </c>
      <c r="I15" s="55">
        <v>13000</v>
      </c>
      <c r="J15" s="55">
        <v>13000</v>
      </c>
      <c r="K15" s="55">
        <v>13000</v>
      </c>
      <c r="L15" s="25">
        <v>0</v>
      </c>
      <c r="M15" s="25">
        <v>0</v>
      </c>
      <c r="N15" s="25">
        <v>5000</v>
      </c>
      <c r="O15" s="25"/>
      <c r="P15" s="25"/>
      <c r="Q15" s="103"/>
    </row>
    <row r="16" spans="1:23" s="66" customFormat="1" ht="62.25" customHeight="1" x14ac:dyDescent="0.3">
      <c r="A16" s="63">
        <v>5</v>
      </c>
      <c r="B16" s="51" t="s">
        <v>126</v>
      </c>
      <c r="C16" s="52">
        <v>7951709</v>
      </c>
      <c r="D16" s="53"/>
      <c r="E16" s="53" t="s">
        <v>18</v>
      </c>
      <c r="F16" s="53" t="s">
        <v>109</v>
      </c>
      <c r="G16" s="54" t="s">
        <v>127</v>
      </c>
      <c r="H16" s="52" t="s">
        <v>128</v>
      </c>
      <c r="I16" s="55">
        <v>15000</v>
      </c>
      <c r="J16" s="55">
        <v>15000</v>
      </c>
      <c r="K16" s="55">
        <v>15000</v>
      </c>
      <c r="L16" s="25">
        <v>0</v>
      </c>
      <c r="M16" s="25">
        <v>0</v>
      </c>
      <c r="N16" s="25">
        <v>7000</v>
      </c>
      <c r="O16" s="25"/>
      <c r="P16" s="25"/>
      <c r="Q16" s="103"/>
    </row>
    <row r="17" spans="1:19" s="66" customFormat="1" ht="48" customHeight="1" x14ac:dyDescent="0.3">
      <c r="A17" s="63">
        <v>6</v>
      </c>
      <c r="B17" s="51" t="s">
        <v>129</v>
      </c>
      <c r="C17" s="52">
        <v>7946526</v>
      </c>
      <c r="D17" s="111" t="s">
        <v>130</v>
      </c>
      <c r="E17" s="53" t="s">
        <v>18</v>
      </c>
      <c r="F17" s="53" t="s">
        <v>109</v>
      </c>
      <c r="G17" s="54" t="s">
        <v>131</v>
      </c>
      <c r="H17" s="52"/>
      <c r="I17" s="55">
        <v>6000</v>
      </c>
      <c r="J17" s="55">
        <v>6000</v>
      </c>
      <c r="K17" s="55">
        <v>6000</v>
      </c>
      <c r="L17" s="25">
        <v>0</v>
      </c>
      <c r="M17" s="25">
        <v>0</v>
      </c>
      <c r="N17" s="25">
        <v>3077</v>
      </c>
      <c r="O17" s="25"/>
      <c r="P17" s="25"/>
      <c r="Q17" s="103"/>
    </row>
    <row r="18" spans="1:19" s="66" customFormat="1" ht="93.75" x14ac:dyDescent="0.3">
      <c r="A18" s="63">
        <v>7</v>
      </c>
      <c r="B18" s="51" t="s">
        <v>132</v>
      </c>
      <c r="C18" s="52">
        <v>7866147</v>
      </c>
      <c r="D18" s="53" t="s">
        <v>133</v>
      </c>
      <c r="E18" s="53" t="s">
        <v>18</v>
      </c>
      <c r="F18" s="53" t="s">
        <v>134</v>
      </c>
      <c r="G18" s="54" t="s">
        <v>135</v>
      </c>
      <c r="H18" s="52" t="s">
        <v>136</v>
      </c>
      <c r="I18" s="55">
        <v>400000</v>
      </c>
      <c r="J18" s="55">
        <v>400000</v>
      </c>
      <c r="K18" s="55">
        <v>400000</v>
      </c>
      <c r="L18" s="25">
        <v>32400</v>
      </c>
      <c r="M18" s="25">
        <f>50000+45500</f>
        <v>95500</v>
      </c>
      <c r="N18" s="25">
        <v>5000</v>
      </c>
      <c r="O18" s="25"/>
      <c r="P18" s="25"/>
      <c r="Q18" s="103" t="s">
        <v>171</v>
      </c>
    </row>
    <row r="19" spans="1:19" s="67" customFormat="1" x14ac:dyDescent="0.3">
      <c r="A19" s="12" t="s">
        <v>12</v>
      </c>
      <c r="B19" s="114" t="s">
        <v>137</v>
      </c>
      <c r="C19" s="115"/>
      <c r="D19" s="116"/>
      <c r="E19" s="116"/>
      <c r="F19" s="116"/>
      <c r="G19" s="117"/>
      <c r="H19" s="115"/>
      <c r="I19" s="118"/>
      <c r="J19" s="118"/>
      <c r="K19" s="118"/>
      <c r="L19" s="24"/>
      <c r="M19" s="24">
        <f>22277+5000</f>
        <v>27277</v>
      </c>
      <c r="N19" s="24"/>
      <c r="O19" s="24">
        <f>+M19</f>
        <v>27277</v>
      </c>
      <c r="P19" s="24"/>
      <c r="Q19" s="102"/>
    </row>
    <row r="20" spans="1:19" s="67" customFormat="1" ht="25.5" customHeight="1" x14ac:dyDescent="0.3">
      <c r="A20" s="126" t="s">
        <v>50</v>
      </c>
      <c r="B20" s="127" t="s">
        <v>28</v>
      </c>
      <c r="C20" s="128"/>
      <c r="D20" s="129"/>
      <c r="E20" s="129"/>
      <c r="F20" s="129"/>
      <c r="G20" s="130"/>
      <c r="H20" s="131"/>
      <c r="I20" s="132"/>
      <c r="J20" s="132"/>
      <c r="K20" s="132"/>
      <c r="L20" s="133"/>
      <c r="M20" s="133"/>
      <c r="N20" s="134">
        <f>+N21</f>
        <v>49011</v>
      </c>
      <c r="O20" s="134">
        <f>+O35</f>
        <v>35500</v>
      </c>
      <c r="P20" s="134"/>
      <c r="Q20" s="135"/>
      <c r="S20" s="69">
        <f>+O20-N20</f>
        <v>-13511</v>
      </c>
    </row>
    <row r="21" spans="1:19" s="67" customFormat="1" ht="25.5" customHeight="1" x14ac:dyDescent="0.3">
      <c r="A21" s="12" t="s">
        <v>11</v>
      </c>
      <c r="B21" s="16" t="s">
        <v>17</v>
      </c>
      <c r="C21" s="17"/>
      <c r="D21" s="18"/>
      <c r="E21" s="18"/>
      <c r="F21" s="18"/>
      <c r="G21" s="19"/>
      <c r="H21" s="20"/>
      <c r="I21" s="21"/>
      <c r="J21" s="21"/>
      <c r="K21" s="21"/>
      <c r="L21" s="119"/>
      <c r="M21" s="119"/>
      <c r="N21" s="58">
        <f>SUM(N23:N34)</f>
        <v>49011</v>
      </c>
      <c r="O21" s="58"/>
      <c r="P21" s="58"/>
      <c r="Q21" s="104"/>
      <c r="S21" s="69"/>
    </row>
    <row r="22" spans="1:19" s="67" customFormat="1" ht="25.5" customHeight="1" x14ac:dyDescent="0.3">
      <c r="A22" s="12"/>
      <c r="B22" s="16" t="s">
        <v>169</v>
      </c>
      <c r="C22" s="17"/>
      <c r="D22" s="18"/>
      <c r="E22" s="18"/>
      <c r="F22" s="18"/>
      <c r="G22" s="19"/>
      <c r="H22" s="20"/>
      <c r="I22" s="21"/>
      <c r="J22" s="21"/>
      <c r="K22" s="21"/>
      <c r="L22" s="119"/>
      <c r="M22" s="119"/>
      <c r="N22" s="58"/>
      <c r="O22" s="58"/>
      <c r="P22" s="58"/>
      <c r="Q22" s="104"/>
      <c r="S22" s="69"/>
    </row>
    <row r="23" spans="1:19" s="159" customFormat="1" ht="73.5" customHeight="1" x14ac:dyDescent="0.3">
      <c r="A23" s="150">
        <v>1</v>
      </c>
      <c r="B23" s="151" t="s">
        <v>104</v>
      </c>
      <c r="C23" s="152" t="s">
        <v>105</v>
      </c>
      <c r="D23" s="160" t="s">
        <v>106</v>
      </c>
      <c r="E23" s="152" t="s">
        <v>108</v>
      </c>
      <c r="F23" s="152" t="s">
        <v>109</v>
      </c>
      <c r="G23" s="154" t="s">
        <v>107</v>
      </c>
      <c r="H23" s="155"/>
      <c r="I23" s="156">
        <v>6000</v>
      </c>
      <c r="J23" s="156">
        <v>6000</v>
      </c>
      <c r="K23" s="156">
        <v>3261</v>
      </c>
      <c r="L23" s="157">
        <v>200</v>
      </c>
      <c r="M23" s="157">
        <v>0</v>
      </c>
      <c r="N23" s="157">
        <v>3261</v>
      </c>
      <c r="O23" s="157"/>
      <c r="P23" s="157"/>
      <c r="Q23" s="158"/>
    </row>
    <row r="24" spans="1:19" s="159" customFormat="1" ht="95.25" customHeight="1" x14ac:dyDescent="0.3">
      <c r="A24" s="150">
        <v>2</v>
      </c>
      <c r="B24" s="151" t="s">
        <v>110</v>
      </c>
      <c r="C24" s="152" t="s">
        <v>111</v>
      </c>
      <c r="D24" s="160" t="s">
        <v>106</v>
      </c>
      <c r="E24" s="152" t="s">
        <v>25</v>
      </c>
      <c r="F24" s="152" t="s">
        <v>109</v>
      </c>
      <c r="G24" s="154" t="s">
        <v>112</v>
      </c>
      <c r="H24" s="155"/>
      <c r="I24" s="156">
        <v>8500</v>
      </c>
      <c r="J24" s="156">
        <v>8500</v>
      </c>
      <c r="K24" s="156">
        <v>4620</v>
      </c>
      <c r="L24" s="157">
        <v>356</v>
      </c>
      <c r="M24" s="157">
        <v>0</v>
      </c>
      <c r="N24" s="157">
        <v>3500</v>
      </c>
      <c r="O24" s="157"/>
      <c r="P24" s="157"/>
      <c r="Q24" s="158"/>
    </row>
    <row r="25" spans="1:19" s="67" customFormat="1" ht="36" customHeight="1" x14ac:dyDescent="0.3">
      <c r="A25" s="12"/>
      <c r="B25" s="120" t="s">
        <v>35</v>
      </c>
      <c r="C25" s="121"/>
      <c r="D25" s="116"/>
      <c r="E25" s="121"/>
      <c r="F25" s="121"/>
      <c r="G25" s="28"/>
      <c r="H25" s="123"/>
      <c r="I25" s="124"/>
      <c r="J25" s="124"/>
      <c r="K25" s="124"/>
      <c r="L25" s="24"/>
      <c r="M25" s="24"/>
      <c r="N25" s="24"/>
      <c r="O25" s="24"/>
      <c r="P25" s="24"/>
      <c r="Q25" s="125"/>
    </row>
    <row r="26" spans="1:19" s="149" customFormat="1" ht="78" customHeight="1" x14ac:dyDescent="0.3">
      <c r="A26" s="142">
        <v>1</v>
      </c>
      <c r="B26" s="143" t="s">
        <v>141</v>
      </c>
      <c r="C26" s="144" t="s">
        <v>142</v>
      </c>
      <c r="D26" s="111" t="s">
        <v>143</v>
      </c>
      <c r="E26" s="144" t="s">
        <v>144</v>
      </c>
      <c r="F26" s="144" t="s">
        <v>44</v>
      </c>
      <c r="G26" s="145" t="s">
        <v>117</v>
      </c>
      <c r="H26" s="146" t="s">
        <v>145</v>
      </c>
      <c r="I26" s="147">
        <v>9569</v>
      </c>
      <c r="J26" s="147">
        <v>9569</v>
      </c>
      <c r="K26" s="147">
        <v>8612</v>
      </c>
      <c r="L26" s="140">
        <v>2800</v>
      </c>
      <c r="M26" s="140">
        <v>3000</v>
      </c>
      <c r="N26" s="140">
        <v>2750</v>
      </c>
      <c r="O26" s="140"/>
      <c r="P26" s="140"/>
      <c r="Q26" s="148">
        <v>1</v>
      </c>
    </row>
    <row r="27" spans="1:19" s="149" customFormat="1" ht="56.25" x14ac:dyDescent="0.3">
      <c r="A27" s="142">
        <v>2</v>
      </c>
      <c r="B27" s="143" t="s">
        <v>146</v>
      </c>
      <c r="C27" s="144" t="s">
        <v>147</v>
      </c>
      <c r="D27" s="111" t="s">
        <v>148</v>
      </c>
      <c r="E27" s="144" t="s">
        <v>18</v>
      </c>
      <c r="F27" s="144" t="s">
        <v>44</v>
      </c>
      <c r="G27" s="145" t="s">
        <v>150</v>
      </c>
      <c r="H27" s="146" t="s">
        <v>149</v>
      </c>
      <c r="I27" s="147">
        <v>77000</v>
      </c>
      <c r="J27" s="147">
        <v>77000</v>
      </c>
      <c r="K27" s="147">
        <v>69300</v>
      </c>
      <c r="L27" s="140">
        <v>11090</v>
      </c>
      <c r="M27" s="140">
        <v>7000</v>
      </c>
      <c r="N27" s="140">
        <v>7000</v>
      </c>
      <c r="O27" s="140"/>
      <c r="P27" s="140"/>
      <c r="Q27" s="148">
        <v>1</v>
      </c>
    </row>
    <row r="28" spans="1:19" s="159" customFormat="1" ht="56.25" x14ac:dyDescent="0.3">
      <c r="A28" s="150">
        <v>4</v>
      </c>
      <c r="B28" s="151" t="s">
        <v>152</v>
      </c>
      <c r="C28" s="152" t="s">
        <v>153</v>
      </c>
      <c r="D28" s="160" t="s">
        <v>148</v>
      </c>
      <c r="E28" s="152"/>
      <c r="F28" s="152"/>
      <c r="G28" s="154" t="s">
        <v>154</v>
      </c>
      <c r="H28" s="155" t="s">
        <v>155</v>
      </c>
      <c r="I28" s="156">
        <v>58000</v>
      </c>
      <c r="J28" s="156">
        <v>58000</v>
      </c>
      <c r="K28" s="156">
        <v>52200</v>
      </c>
      <c r="L28" s="157">
        <v>11800</v>
      </c>
      <c r="M28" s="157">
        <v>6000</v>
      </c>
      <c r="N28" s="157">
        <v>20000</v>
      </c>
      <c r="O28" s="157"/>
      <c r="P28" s="157"/>
      <c r="Q28" s="158">
        <v>0.95</v>
      </c>
    </row>
    <row r="29" spans="1:19" s="159" customFormat="1" ht="56.25" x14ac:dyDescent="0.3">
      <c r="A29" s="150">
        <v>5</v>
      </c>
      <c r="B29" s="151" t="s">
        <v>156</v>
      </c>
      <c r="C29" s="152" t="s">
        <v>157</v>
      </c>
      <c r="D29" s="153" t="s">
        <v>72</v>
      </c>
      <c r="E29" s="152"/>
      <c r="F29" s="152"/>
      <c r="G29" s="154" t="s">
        <v>151</v>
      </c>
      <c r="H29" s="155" t="s">
        <v>158</v>
      </c>
      <c r="I29" s="156">
        <v>14998</v>
      </c>
      <c r="J29" s="156">
        <v>14998</v>
      </c>
      <c r="K29" s="156">
        <v>13498</v>
      </c>
      <c r="L29" s="157">
        <f>3500+4000</f>
        <v>7500</v>
      </c>
      <c r="M29" s="157">
        <v>1000</v>
      </c>
      <c r="N29" s="161">
        <v>1500</v>
      </c>
      <c r="O29" s="157"/>
      <c r="P29" s="157"/>
      <c r="Q29" s="158">
        <v>1</v>
      </c>
    </row>
    <row r="30" spans="1:19" s="159" customFormat="1" ht="93.75" x14ac:dyDescent="0.3">
      <c r="A30" s="150">
        <v>6</v>
      </c>
      <c r="B30" s="151" t="s">
        <v>159</v>
      </c>
      <c r="C30" s="152" t="s">
        <v>160</v>
      </c>
      <c r="D30" s="153" t="s">
        <v>72</v>
      </c>
      <c r="E30" s="152"/>
      <c r="F30" s="152"/>
      <c r="G30" s="154" t="s">
        <v>161</v>
      </c>
      <c r="H30" s="155" t="s">
        <v>162</v>
      </c>
      <c r="I30" s="156">
        <v>8000</v>
      </c>
      <c r="J30" s="156">
        <v>8000</v>
      </c>
      <c r="K30" s="156">
        <v>8000</v>
      </c>
      <c r="L30" s="157">
        <f>2200+816+2000</f>
        <v>5016</v>
      </c>
      <c r="M30" s="157">
        <v>1000</v>
      </c>
      <c r="N30" s="157">
        <v>1000</v>
      </c>
      <c r="O30" s="157"/>
      <c r="P30" s="157"/>
      <c r="Q30" s="158">
        <v>0.97</v>
      </c>
    </row>
    <row r="31" spans="1:19" s="67" customFormat="1" x14ac:dyDescent="0.3">
      <c r="A31" s="12"/>
      <c r="B31" s="120" t="s">
        <v>169</v>
      </c>
      <c r="C31" s="121"/>
      <c r="D31" s="116"/>
      <c r="E31" s="121"/>
      <c r="F31" s="121"/>
      <c r="G31" s="28"/>
      <c r="H31" s="123"/>
      <c r="I31" s="124"/>
      <c r="J31" s="124"/>
      <c r="K31" s="124"/>
      <c r="L31" s="24"/>
      <c r="M31" s="24"/>
      <c r="N31" s="24"/>
      <c r="O31" s="24"/>
      <c r="P31" s="24"/>
      <c r="Q31" s="125"/>
    </row>
    <row r="32" spans="1:19" s="159" customFormat="1" ht="75" x14ac:dyDescent="0.3">
      <c r="A32" s="150">
        <v>1</v>
      </c>
      <c r="B32" s="151" t="s">
        <v>172</v>
      </c>
      <c r="C32" s="152" t="s">
        <v>173</v>
      </c>
      <c r="D32" s="160" t="s">
        <v>148</v>
      </c>
      <c r="E32" s="152"/>
      <c r="F32" s="152" t="s">
        <v>175</v>
      </c>
      <c r="G32" s="154" t="s">
        <v>174</v>
      </c>
      <c r="H32" s="155" t="s">
        <v>176</v>
      </c>
      <c r="I32" s="156">
        <v>21000</v>
      </c>
      <c r="J32" s="156">
        <v>20000</v>
      </c>
      <c r="K32" s="156">
        <v>10000</v>
      </c>
      <c r="L32" s="157">
        <v>13000</v>
      </c>
      <c r="M32" s="157">
        <v>2000</v>
      </c>
      <c r="N32" s="157">
        <v>4000</v>
      </c>
      <c r="O32" s="157"/>
      <c r="P32" s="157"/>
      <c r="Q32" s="158">
        <v>1</v>
      </c>
    </row>
    <row r="33" spans="1:21" s="159" customFormat="1" ht="56.25" x14ac:dyDescent="0.3">
      <c r="A33" s="150">
        <v>3</v>
      </c>
      <c r="B33" s="151" t="s">
        <v>163</v>
      </c>
      <c r="C33" s="152"/>
      <c r="D33" s="160"/>
      <c r="E33" s="152"/>
      <c r="F33" s="152" t="s">
        <v>109</v>
      </c>
      <c r="G33" s="154" t="s">
        <v>164</v>
      </c>
      <c r="H33" s="155" t="s">
        <v>165</v>
      </c>
      <c r="I33" s="156">
        <v>8000</v>
      </c>
      <c r="J33" s="156">
        <v>8000</v>
      </c>
      <c r="K33" s="156">
        <v>4349</v>
      </c>
      <c r="L33" s="157">
        <v>0</v>
      </c>
      <c r="M33" s="157">
        <v>2000</v>
      </c>
      <c r="N33" s="157">
        <v>4000</v>
      </c>
      <c r="O33" s="157"/>
      <c r="P33" s="157"/>
      <c r="Q33" s="158">
        <v>0.89</v>
      </c>
    </row>
    <row r="34" spans="1:21" s="159" customFormat="1" ht="37.5" x14ac:dyDescent="0.3">
      <c r="A34" s="150">
        <v>4</v>
      </c>
      <c r="B34" s="151" t="s">
        <v>166</v>
      </c>
      <c r="C34" s="152"/>
      <c r="D34" s="160"/>
      <c r="E34" s="152"/>
      <c r="F34" s="152" t="s">
        <v>109</v>
      </c>
      <c r="G34" s="154" t="s">
        <v>167</v>
      </c>
      <c r="H34" s="155" t="s">
        <v>168</v>
      </c>
      <c r="I34" s="156">
        <v>14500</v>
      </c>
      <c r="J34" s="156">
        <v>14500</v>
      </c>
      <c r="K34" s="156">
        <v>7882</v>
      </c>
      <c r="L34" s="157">
        <v>500</v>
      </c>
      <c r="M34" s="157">
        <v>2850</v>
      </c>
      <c r="N34" s="157">
        <v>2000</v>
      </c>
      <c r="O34" s="157"/>
      <c r="P34" s="157"/>
      <c r="Q34" s="158">
        <v>0.88</v>
      </c>
    </row>
    <row r="35" spans="1:21" s="67" customFormat="1" x14ac:dyDescent="0.3">
      <c r="A35" s="12" t="s">
        <v>12</v>
      </c>
      <c r="B35" s="120" t="s">
        <v>137</v>
      </c>
      <c r="C35" s="121"/>
      <c r="D35" s="116"/>
      <c r="E35" s="121"/>
      <c r="F35" s="122"/>
      <c r="G35" s="28"/>
      <c r="H35" s="123"/>
      <c r="I35" s="124"/>
      <c r="J35" s="124"/>
      <c r="K35" s="124"/>
      <c r="L35" s="24"/>
      <c r="M35" s="24"/>
      <c r="N35" s="24"/>
      <c r="O35" s="24">
        <f>SUM(O36:O38)</f>
        <v>35500</v>
      </c>
      <c r="P35" s="24"/>
      <c r="Q35" s="125"/>
      <c r="U35" s="69">
        <f>+O35-N20</f>
        <v>-13511</v>
      </c>
    </row>
    <row r="36" spans="1:21" s="66" customFormat="1" ht="37.5" x14ac:dyDescent="0.3">
      <c r="A36" s="63">
        <v>1</v>
      </c>
      <c r="B36" s="70" t="s">
        <v>138</v>
      </c>
      <c r="C36" s="29"/>
      <c r="D36" s="53"/>
      <c r="E36" s="29"/>
      <c r="F36" s="71"/>
      <c r="G36" s="1"/>
      <c r="H36" s="72"/>
      <c r="I36" s="73"/>
      <c r="J36" s="73"/>
      <c r="K36" s="73"/>
      <c r="L36" s="25">
        <v>903</v>
      </c>
      <c r="M36" s="25">
        <v>5000</v>
      </c>
      <c r="N36" s="25"/>
      <c r="O36" s="25">
        <v>5000</v>
      </c>
      <c r="P36" s="25"/>
      <c r="Q36" s="105"/>
    </row>
    <row r="37" spans="1:21" s="66" customFormat="1" x14ac:dyDescent="0.3">
      <c r="A37" s="63">
        <v>2</v>
      </c>
      <c r="B37" s="70" t="s">
        <v>137</v>
      </c>
      <c r="C37" s="29"/>
      <c r="D37" s="53"/>
      <c r="E37" s="29"/>
      <c r="F37" s="71"/>
      <c r="G37" s="1"/>
      <c r="H37" s="72"/>
      <c r="I37" s="73"/>
      <c r="J37" s="73"/>
      <c r="K37" s="73"/>
      <c r="L37" s="25"/>
      <c r="M37" s="25"/>
      <c r="N37" s="25"/>
      <c r="O37" s="25">
        <v>26500</v>
      </c>
      <c r="P37" s="25"/>
      <c r="Q37" s="105"/>
    </row>
    <row r="38" spans="1:21" s="66" customFormat="1" ht="50.25" customHeight="1" x14ac:dyDescent="0.3">
      <c r="A38" s="63">
        <v>3</v>
      </c>
      <c r="B38" s="70" t="s">
        <v>139</v>
      </c>
      <c r="C38" s="29"/>
      <c r="D38" s="53"/>
      <c r="E38" s="29"/>
      <c r="F38" s="71"/>
      <c r="G38" s="1"/>
      <c r="H38" s="72" t="s">
        <v>140</v>
      </c>
      <c r="I38" s="73">
        <v>34000</v>
      </c>
      <c r="J38" s="73">
        <v>34000</v>
      </c>
      <c r="K38" s="73"/>
      <c r="L38" s="25"/>
      <c r="M38" s="25">
        <v>4000</v>
      </c>
      <c r="N38" s="25"/>
      <c r="O38" s="25">
        <v>4000</v>
      </c>
      <c r="P38" s="25"/>
      <c r="Q38" s="105"/>
    </row>
  </sheetData>
  <mergeCells count="25">
    <mergeCell ref="N5:O5"/>
    <mergeCell ref="P5:P8"/>
    <mergeCell ref="Q5:Q8"/>
    <mergeCell ref="H6:H8"/>
    <mergeCell ref="I6:J6"/>
    <mergeCell ref="N6:N8"/>
    <mergeCell ref="O6:O8"/>
    <mergeCell ref="I7:I8"/>
    <mergeCell ref="J7:J8"/>
    <mergeCell ref="M5:M8"/>
    <mergeCell ref="F5:F8"/>
    <mergeCell ref="G5:G8"/>
    <mergeCell ref="H5:J5"/>
    <mergeCell ref="K5:K8"/>
    <mergeCell ref="L5:L8"/>
    <mergeCell ref="A1:Q1"/>
    <mergeCell ref="A2:Q2"/>
    <mergeCell ref="A3:Q3"/>
    <mergeCell ref="L4:M4"/>
    <mergeCell ref="N4:Q4"/>
    <mergeCell ref="A5:A8"/>
    <mergeCell ref="B5:B8"/>
    <mergeCell ref="C5:C8"/>
    <mergeCell ref="D5:D8"/>
    <mergeCell ref="E5:E8"/>
  </mergeCells>
  <printOptions horizontalCentered="1"/>
  <pageMargins left="0.25" right="0.25" top="0.4" bottom="0.4" header="0.25" footer="0.25"/>
  <pageSetup paperSize="9" scale="50" orientation="landscape" r:id="rId1"/>
  <headerFooter>
    <oddFooter>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62"/>
  <sheetViews>
    <sheetView zoomScale="70" zoomScaleNormal="70" workbookViewId="0">
      <pane xSplit="2" ySplit="8" topLeftCell="C9" activePane="bottomRight" state="frozen"/>
      <selection activeCell="E13" sqref="E13"/>
      <selection pane="topRight" activeCell="E13" sqref="E13"/>
      <selection pane="bottomLeft" activeCell="E13" sqref="E13"/>
      <selection pane="bottomRight" activeCell="E13" sqref="E13"/>
    </sheetView>
  </sheetViews>
  <sheetFormatPr defaultRowHeight="18.75" x14ac:dyDescent="0.3"/>
  <cols>
    <col min="1" max="1" width="5.7109375" style="89" customWidth="1"/>
    <col min="2" max="2" width="46.85546875" style="90" customWidth="1"/>
    <col min="3" max="3" width="13.7109375" style="65" customWidth="1"/>
    <col min="4" max="6" width="9.28515625" style="91" customWidth="1"/>
    <col min="7" max="7" width="30.85546875" style="65" customWidth="1"/>
    <col min="8" max="8" width="19.5703125" style="65" customWidth="1"/>
    <col min="9" max="11" width="12.42578125" style="65" customWidth="1"/>
    <col min="12" max="12" width="12.42578125" style="31" customWidth="1"/>
    <col min="13" max="13" width="12.42578125" style="65" customWidth="1"/>
    <col min="14" max="14" width="12.42578125" style="31" customWidth="1"/>
    <col min="15" max="16" width="12.42578125" style="92" customWidth="1"/>
    <col min="17" max="17" width="29.7109375" style="107" customWidth="1"/>
    <col min="18" max="18" width="11" style="65" hidden="1" customWidth="1"/>
    <col min="19" max="19" width="11.5703125" style="65" hidden="1" customWidth="1"/>
    <col min="20" max="20" width="0" style="65" hidden="1" customWidth="1"/>
    <col min="21" max="21" width="11.5703125" style="65" bestFit="1" customWidth="1"/>
    <col min="22" max="22" width="9.140625" style="65"/>
    <col min="23" max="23" width="10.5703125" style="65" bestFit="1" customWidth="1"/>
    <col min="24" max="16384" width="9.140625" style="65"/>
  </cols>
  <sheetData>
    <row r="1" spans="1:17" s="94" customFormat="1" ht="21" x14ac:dyDescent="0.35">
      <c r="A1" s="289" t="s">
        <v>103</v>
      </c>
      <c r="B1" s="289"/>
      <c r="C1" s="289"/>
      <c r="D1" s="289"/>
      <c r="E1" s="289"/>
      <c r="F1" s="289"/>
      <c r="G1" s="289"/>
      <c r="H1" s="289"/>
      <c r="I1" s="289"/>
      <c r="J1" s="289"/>
      <c r="K1" s="289"/>
      <c r="L1" s="289"/>
      <c r="M1" s="289"/>
      <c r="N1" s="289"/>
      <c r="O1" s="289"/>
      <c r="P1" s="289"/>
      <c r="Q1" s="289"/>
    </row>
    <row r="2" spans="1:17" s="94" customFormat="1" ht="21" x14ac:dyDescent="0.35">
      <c r="A2" s="289" t="s">
        <v>170</v>
      </c>
      <c r="B2" s="289"/>
      <c r="C2" s="289"/>
      <c r="D2" s="289"/>
      <c r="E2" s="289"/>
      <c r="F2" s="289"/>
      <c r="G2" s="289"/>
      <c r="H2" s="289"/>
      <c r="I2" s="289"/>
      <c r="J2" s="289"/>
      <c r="K2" s="289"/>
      <c r="L2" s="289"/>
      <c r="M2" s="289"/>
      <c r="N2" s="289"/>
      <c r="O2" s="289"/>
      <c r="P2" s="289"/>
      <c r="Q2" s="289"/>
    </row>
    <row r="3" spans="1:17" s="94" customFormat="1" ht="21" x14ac:dyDescent="0.35">
      <c r="A3" s="290" t="s">
        <v>34</v>
      </c>
      <c r="B3" s="291"/>
      <c r="C3" s="291"/>
      <c r="D3" s="291"/>
      <c r="E3" s="291"/>
      <c r="F3" s="291"/>
      <c r="G3" s="291"/>
      <c r="H3" s="291"/>
      <c r="I3" s="291"/>
      <c r="J3" s="291"/>
      <c r="K3" s="291"/>
      <c r="L3" s="291"/>
      <c r="M3" s="291"/>
      <c r="N3" s="291"/>
      <c r="O3" s="291"/>
      <c r="P3" s="291"/>
      <c r="Q3" s="291"/>
    </row>
    <row r="4" spans="1:17" ht="23.25" x14ac:dyDescent="0.35">
      <c r="A4" s="6"/>
      <c r="B4" s="7"/>
      <c r="C4" s="8"/>
      <c r="D4" s="9"/>
      <c r="E4" s="9"/>
      <c r="F4" s="9"/>
      <c r="G4" s="10"/>
      <c r="H4" s="6"/>
      <c r="I4" s="11"/>
      <c r="J4" s="11"/>
      <c r="K4" s="11"/>
      <c r="L4" s="292"/>
      <c r="M4" s="292"/>
      <c r="N4" s="293" t="s">
        <v>20</v>
      </c>
      <c r="O4" s="293"/>
      <c r="P4" s="293"/>
      <c r="Q4" s="293"/>
    </row>
    <row r="5" spans="1:17" s="93" customFormat="1" ht="55.5" customHeight="1" x14ac:dyDescent="0.25">
      <c r="A5" s="280" t="s">
        <v>0</v>
      </c>
      <c r="B5" s="281" t="s">
        <v>1</v>
      </c>
      <c r="C5" s="284" t="s">
        <v>2</v>
      </c>
      <c r="D5" s="285" t="s">
        <v>3</v>
      </c>
      <c r="E5" s="286" t="s">
        <v>43</v>
      </c>
      <c r="F5" s="286" t="s">
        <v>23</v>
      </c>
      <c r="G5" s="280" t="s">
        <v>4</v>
      </c>
      <c r="H5" s="280" t="s">
        <v>5</v>
      </c>
      <c r="I5" s="280"/>
      <c r="J5" s="280"/>
      <c r="K5" s="281" t="s">
        <v>115</v>
      </c>
      <c r="L5" s="304" t="s">
        <v>113</v>
      </c>
      <c r="M5" s="294" t="s">
        <v>114</v>
      </c>
      <c r="N5" s="307" t="s">
        <v>26</v>
      </c>
      <c r="O5" s="307"/>
      <c r="P5" s="294" t="s">
        <v>49</v>
      </c>
      <c r="Q5" s="295" t="s">
        <v>101</v>
      </c>
    </row>
    <row r="6" spans="1:17" s="93" customFormat="1" ht="19.5" customHeight="1" x14ac:dyDescent="0.25">
      <c r="A6" s="280"/>
      <c r="B6" s="282"/>
      <c r="C6" s="284"/>
      <c r="D6" s="285"/>
      <c r="E6" s="287"/>
      <c r="F6" s="287"/>
      <c r="G6" s="280"/>
      <c r="H6" s="280" t="s">
        <v>6</v>
      </c>
      <c r="I6" s="280" t="s">
        <v>7</v>
      </c>
      <c r="J6" s="280"/>
      <c r="K6" s="282"/>
      <c r="L6" s="305"/>
      <c r="M6" s="294"/>
      <c r="N6" s="298" t="s">
        <v>21</v>
      </c>
      <c r="O6" s="301" t="s">
        <v>22</v>
      </c>
      <c r="P6" s="294"/>
      <c r="Q6" s="296"/>
    </row>
    <row r="7" spans="1:17" s="93" customFormat="1" ht="18" customHeight="1" x14ac:dyDescent="0.25">
      <c r="A7" s="280"/>
      <c r="B7" s="282"/>
      <c r="C7" s="284"/>
      <c r="D7" s="285"/>
      <c r="E7" s="287"/>
      <c r="F7" s="287"/>
      <c r="G7" s="280"/>
      <c r="H7" s="280"/>
      <c r="I7" s="280" t="s">
        <v>8</v>
      </c>
      <c r="J7" s="280" t="s">
        <v>9</v>
      </c>
      <c r="K7" s="282"/>
      <c r="L7" s="305"/>
      <c r="M7" s="294"/>
      <c r="N7" s="299"/>
      <c r="O7" s="302"/>
      <c r="P7" s="294"/>
      <c r="Q7" s="296"/>
    </row>
    <row r="8" spans="1:17" s="93" customFormat="1" ht="39" customHeight="1" x14ac:dyDescent="0.25">
      <c r="A8" s="280"/>
      <c r="B8" s="283"/>
      <c r="C8" s="284"/>
      <c r="D8" s="285"/>
      <c r="E8" s="288"/>
      <c r="F8" s="288"/>
      <c r="G8" s="280"/>
      <c r="H8" s="280"/>
      <c r="I8" s="280"/>
      <c r="J8" s="280"/>
      <c r="K8" s="283"/>
      <c r="L8" s="306"/>
      <c r="M8" s="294"/>
      <c r="N8" s="300"/>
      <c r="O8" s="303"/>
      <c r="P8" s="294"/>
      <c r="Q8" s="297"/>
    </row>
    <row r="9" spans="1:17" s="229" customFormat="1" ht="34.5" customHeight="1" x14ac:dyDescent="0.3">
      <c r="A9" s="223"/>
      <c r="B9" s="223" t="s">
        <v>202</v>
      </c>
      <c r="C9" s="225"/>
      <c r="D9" s="226"/>
      <c r="E9" s="226"/>
      <c r="F9" s="226"/>
      <c r="G9" s="223"/>
      <c r="H9" s="223"/>
      <c r="I9" s="227">
        <f t="shared" ref="I9:M9" si="0">+I10+I30</f>
        <v>769938</v>
      </c>
      <c r="J9" s="227">
        <f t="shared" si="0"/>
        <v>768938</v>
      </c>
      <c r="K9" s="227">
        <f t="shared" si="0"/>
        <v>674881</v>
      </c>
      <c r="L9" s="227">
        <f t="shared" si="0"/>
        <v>106015</v>
      </c>
      <c r="M9" s="227">
        <f t="shared" si="0"/>
        <v>188127</v>
      </c>
      <c r="N9" s="227">
        <f>+N10+N30</f>
        <v>62773</v>
      </c>
      <c r="O9" s="227">
        <f t="shared" ref="O9:P9" si="1">+O10+O30</f>
        <v>62773</v>
      </c>
      <c r="P9" s="227">
        <f t="shared" si="1"/>
        <v>188127</v>
      </c>
      <c r="Q9" s="228"/>
    </row>
    <row r="10" spans="1:17" s="229" customFormat="1" ht="30" customHeight="1" x14ac:dyDescent="0.3">
      <c r="A10" s="249" t="s">
        <v>10</v>
      </c>
      <c r="B10" s="257" t="s">
        <v>203</v>
      </c>
      <c r="C10" s="258"/>
      <c r="D10" s="259"/>
      <c r="E10" s="259"/>
      <c r="F10" s="259"/>
      <c r="G10" s="249"/>
      <c r="H10" s="249"/>
      <c r="I10" s="260">
        <f t="shared" ref="I10:L10" si="2">+I11+I26</f>
        <v>445371</v>
      </c>
      <c r="J10" s="260">
        <f t="shared" si="2"/>
        <v>445371</v>
      </c>
      <c r="K10" s="260">
        <f t="shared" si="2"/>
        <v>445371</v>
      </c>
      <c r="L10" s="260">
        <f t="shared" si="2"/>
        <v>32400</v>
      </c>
      <c r="M10" s="260">
        <f>+M11+M26</f>
        <v>122777</v>
      </c>
      <c r="N10" s="260">
        <f t="shared" ref="N10:O10" si="3">+N11+N26</f>
        <v>27277</v>
      </c>
      <c r="O10" s="260">
        <f t="shared" si="3"/>
        <v>27277</v>
      </c>
      <c r="P10" s="260">
        <f>+P11+P26</f>
        <v>122777</v>
      </c>
      <c r="Q10" s="228"/>
    </row>
    <row r="11" spans="1:17" s="229" customFormat="1" ht="30" customHeight="1" x14ac:dyDescent="0.3">
      <c r="A11" s="223" t="s">
        <v>11</v>
      </c>
      <c r="B11" s="224" t="s">
        <v>204</v>
      </c>
      <c r="C11" s="225"/>
      <c r="D11" s="226"/>
      <c r="E11" s="226"/>
      <c r="F11" s="226"/>
      <c r="G11" s="223"/>
      <c r="H11" s="223"/>
      <c r="I11" s="227">
        <f t="shared" ref="I11:M11" si="4">+I12+I16</f>
        <v>445371</v>
      </c>
      <c r="J11" s="227">
        <f t="shared" si="4"/>
        <v>445371</v>
      </c>
      <c r="K11" s="227">
        <f t="shared" si="4"/>
        <v>445371</v>
      </c>
      <c r="L11" s="227">
        <f t="shared" si="4"/>
        <v>32400</v>
      </c>
      <c r="M11" s="227">
        <f t="shared" si="4"/>
        <v>95500</v>
      </c>
      <c r="N11" s="227">
        <f>+N12+N16</f>
        <v>27277</v>
      </c>
      <c r="O11" s="227">
        <f t="shared" ref="O11:P11" si="5">+O12+O16</f>
        <v>0</v>
      </c>
      <c r="P11" s="227">
        <f t="shared" si="5"/>
        <v>122777</v>
      </c>
      <c r="Q11" s="228"/>
    </row>
    <row r="12" spans="1:17" s="176" customFormat="1" ht="52.5" customHeight="1" x14ac:dyDescent="0.35">
      <c r="A12" s="169" t="s">
        <v>19</v>
      </c>
      <c r="B12" s="177" t="s">
        <v>206</v>
      </c>
      <c r="C12" s="178"/>
      <c r="D12" s="179"/>
      <c r="E12" s="179"/>
      <c r="F12" s="179"/>
      <c r="G12" s="203"/>
      <c r="H12" s="203"/>
      <c r="I12" s="174">
        <f t="shared" ref="I12:M12" si="6">+I13</f>
        <v>400000</v>
      </c>
      <c r="J12" s="174">
        <f t="shared" si="6"/>
        <v>400000</v>
      </c>
      <c r="K12" s="174">
        <f t="shared" si="6"/>
        <v>400000</v>
      </c>
      <c r="L12" s="174">
        <f t="shared" si="6"/>
        <v>32400</v>
      </c>
      <c r="M12" s="174">
        <f t="shared" si="6"/>
        <v>95500</v>
      </c>
      <c r="N12" s="174">
        <f>+N13</f>
        <v>5000</v>
      </c>
      <c r="O12" s="174">
        <f t="shared" ref="O12:P12" si="7">+O13</f>
        <v>0</v>
      </c>
      <c r="P12" s="174">
        <f t="shared" si="7"/>
        <v>100500</v>
      </c>
      <c r="Q12" s="175"/>
    </row>
    <row r="13" spans="1:17" s="68" customFormat="1" ht="48" customHeight="1" x14ac:dyDescent="0.3">
      <c r="A13" s="38">
        <v>1</v>
      </c>
      <c r="B13" s="165" t="s">
        <v>94</v>
      </c>
      <c r="C13" s="166"/>
      <c r="D13" s="167"/>
      <c r="E13" s="167"/>
      <c r="F13" s="167"/>
      <c r="G13" s="204"/>
      <c r="H13" s="205"/>
      <c r="I13" s="45">
        <f t="shared" ref="I13:M13" si="8">+I15</f>
        <v>400000</v>
      </c>
      <c r="J13" s="45">
        <f t="shared" si="8"/>
        <v>400000</v>
      </c>
      <c r="K13" s="45">
        <f t="shared" si="8"/>
        <v>400000</v>
      </c>
      <c r="L13" s="45">
        <f t="shared" si="8"/>
        <v>32400</v>
      </c>
      <c r="M13" s="45">
        <f t="shared" si="8"/>
        <v>95500</v>
      </c>
      <c r="N13" s="45">
        <f>+N15</f>
        <v>5000</v>
      </c>
      <c r="O13" s="45">
        <f t="shared" ref="O13:P13" si="9">+O15</f>
        <v>0</v>
      </c>
      <c r="P13" s="45">
        <f t="shared" si="9"/>
        <v>100500</v>
      </c>
      <c r="Q13" s="168"/>
    </row>
    <row r="14" spans="1:17" s="68" customFormat="1" ht="48" customHeight="1" x14ac:dyDescent="0.3">
      <c r="A14" s="38" t="s">
        <v>218</v>
      </c>
      <c r="B14" s="165" t="s">
        <v>192</v>
      </c>
      <c r="C14" s="166"/>
      <c r="D14" s="167"/>
      <c r="E14" s="167"/>
      <c r="F14" s="167"/>
      <c r="G14" s="204"/>
      <c r="H14" s="205"/>
      <c r="I14" s="45"/>
      <c r="J14" s="45"/>
      <c r="K14" s="45"/>
      <c r="L14" s="45"/>
      <c r="M14" s="45"/>
      <c r="N14" s="45"/>
      <c r="O14" s="45"/>
      <c r="P14" s="45"/>
      <c r="Q14" s="168"/>
    </row>
    <row r="15" spans="1:17" s="66" customFormat="1" ht="65.25" customHeight="1" x14ac:dyDescent="0.3">
      <c r="A15" s="63" t="s">
        <v>13</v>
      </c>
      <c r="B15" s="51" t="s">
        <v>132</v>
      </c>
      <c r="C15" s="52">
        <v>7866147</v>
      </c>
      <c r="D15" s="53" t="s">
        <v>133</v>
      </c>
      <c r="E15" s="53" t="s">
        <v>18</v>
      </c>
      <c r="F15" s="53" t="s">
        <v>134</v>
      </c>
      <c r="G15" s="206" t="s">
        <v>151</v>
      </c>
      <c r="H15" s="207" t="s">
        <v>136</v>
      </c>
      <c r="I15" s="55">
        <v>400000</v>
      </c>
      <c r="J15" s="55">
        <v>400000</v>
      </c>
      <c r="K15" s="55">
        <v>400000</v>
      </c>
      <c r="L15" s="25">
        <v>32400</v>
      </c>
      <c r="M15" s="25">
        <f>50000+45500</f>
        <v>95500</v>
      </c>
      <c r="N15" s="25">
        <v>5000</v>
      </c>
      <c r="O15" s="25"/>
      <c r="P15" s="25">
        <f>+M15+N15-O15</f>
        <v>100500</v>
      </c>
      <c r="Q15" s="103"/>
    </row>
    <row r="16" spans="1:17" s="176" customFormat="1" ht="92.25" customHeight="1" x14ac:dyDescent="0.35">
      <c r="A16" s="169" t="s">
        <v>82</v>
      </c>
      <c r="B16" s="177" t="s">
        <v>215</v>
      </c>
      <c r="C16" s="178"/>
      <c r="D16" s="179"/>
      <c r="E16" s="179"/>
      <c r="F16" s="179"/>
      <c r="G16" s="203"/>
      <c r="H16" s="203"/>
      <c r="I16" s="174">
        <f t="shared" ref="I16:M16" si="10">+I17+I19+I21</f>
        <v>45371</v>
      </c>
      <c r="J16" s="174">
        <f t="shared" si="10"/>
        <v>45371</v>
      </c>
      <c r="K16" s="174">
        <f t="shared" si="10"/>
        <v>45371</v>
      </c>
      <c r="L16" s="174">
        <f t="shared" si="10"/>
        <v>0</v>
      </c>
      <c r="M16" s="174">
        <f t="shared" si="10"/>
        <v>0</v>
      </c>
      <c r="N16" s="174">
        <f>+N17+N19+N21</f>
        <v>22277</v>
      </c>
      <c r="O16" s="174">
        <f t="shared" ref="O16" si="11">+O17+O19+O21</f>
        <v>0</v>
      </c>
      <c r="P16" s="174">
        <f>+P17+P19+P21</f>
        <v>22277</v>
      </c>
      <c r="Q16" s="168" t="s">
        <v>210</v>
      </c>
    </row>
    <row r="17" spans="1:23" s="68" customFormat="1" ht="68.25" customHeight="1" x14ac:dyDescent="0.3">
      <c r="A17" s="38">
        <v>1</v>
      </c>
      <c r="B17" s="165" t="s">
        <v>189</v>
      </c>
      <c r="C17" s="166"/>
      <c r="D17" s="167"/>
      <c r="E17" s="167"/>
      <c r="F17" s="167"/>
      <c r="G17" s="204"/>
      <c r="H17" s="205"/>
      <c r="I17" s="45">
        <f t="shared" ref="I17:M17" si="12">+I18</f>
        <v>13000</v>
      </c>
      <c r="J17" s="45">
        <f t="shared" si="12"/>
        <v>13000</v>
      </c>
      <c r="K17" s="45">
        <f t="shared" si="12"/>
        <v>13000</v>
      </c>
      <c r="L17" s="45">
        <f t="shared" si="12"/>
        <v>0</v>
      </c>
      <c r="M17" s="45">
        <f t="shared" si="12"/>
        <v>0</v>
      </c>
      <c r="N17" s="45">
        <f>+N18</f>
        <v>3000</v>
      </c>
      <c r="O17" s="45">
        <f t="shared" ref="O17:P17" si="13">+O18</f>
        <v>0</v>
      </c>
      <c r="P17" s="45">
        <f t="shared" si="13"/>
        <v>3000</v>
      </c>
      <c r="Q17" s="168"/>
    </row>
    <row r="18" spans="1:23" s="66" customFormat="1" ht="69" customHeight="1" x14ac:dyDescent="0.3">
      <c r="A18" s="63" t="s">
        <v>13</v>
      </c>
      <c r="B18" s="51" t="s">
        <v>123</v>
      </c>
      <c r="C18" s="52">
        <v>7947342</v>
      </c>
      <c r="D18" s="53" t="s">
        <v>40</v>
      </c>
      <c r="E18" s="53" t="s">
        <v>18</v>
      </c>
      <c r="F18" s="53" t="s">
        <v>109</v>
      </c>
      <c r="G18" s="206" t="s">
        <v>124</v>
      </c>
      <c r="H18" s="207" t="s">
        <v>125</v>
      </c>
      <c r="I18" s="55">
        <v>13000</v>
      </c>
      <c r="J18" s="55">
        <v>13000</v>
      </c>
      <c r="K18" s="55">
        <v>13000</v>
      </c>
      <c r="L18" s="25">
        <v>0</v>
      </c>
      <c r="M18" s="25">
        <v>0</v>
      </c>
      <c r="N18" s="25">
        <v>3000</v>
      </c>
      <c r="O18" s="25"/>
      <c r="P18" s="25">
        <f>+M18+N18-O18</f>
        <v>3000</v>
      </c>
      <c r="Q18" s="103"/>
    </row>
    <row r="19" spans="1:23" s="68" customFormat="1" ht="54.75" customHeight="1" x14ac:dyDescent="0.3">
      <c r="A19" s="38">
        <v>2</v>
      </c>
      <c r="B19" s="165" t="s">
        <v>191</v>
      </c>
      <c r="C19" s="166"/>
      <c r="D19" s="167"/>
      <c r="E19" s="167"/>
      <c r="F19" s="167"/>
      <c r="G19" s="204"/>
      <c r="H19" s="205"/>
      <c r="I19" s="45">
        <f t="shared" ref="I19:M19" si="14">+I20</f>
        <v>6000</v>
      </c>
      <c r="J19" s="45">
        <f t="shared" si="14"/>
        <v>6000</v>
      </c>
      <c r="K19" s="45">
        <f t="shared" si="14"/>
        <v>6000</v>
      </c>
      <c r="L19" s="45">
        <f t="shared" si="14"/>
        <v>0</v>
      </c>
      <c r="M19" s="45">
        <f t="shared" si="14"/>
        <v>0</v>
      </c>
      <c r="N19" s="45">
        <f>+N20</f>
        <v>4000</v>
      </c>
      <c r="O19" s="45">
        <f t="shared" ref="O19:P19" si="15">+O20</f>
        <v>0</v>
      </c>
      <c r="P19" s="45">
        <f t="shared" si="15"/>
        <v>4000</v>
      </c>
      <c r="Q19" s="168"/>
    </row>
    <row r="20" spans="1:23" s="66" customFormat="1" ht="48" customHeight="1" x14ac:dyDescent="0.3">
      <c r="A20" s="63" t="s">
        <v>14</v>
      </c>
      <c r="B20" s="51" t="s">
        <v>129</v>
      </c>
      <c r="C20" s="52">
        <v>7946526</v>
      </c>
      <c r="D20" s="53" t="s">
        <v>130</v>
      </c>
      <c r="E20" s="53" t="s">
        <v>18</v>
      </c>
      <c r="F20" s="53" t="s">
        <v>109</v>
      </c>
      <c r="G20" s="206" t="s">
        <v>131</v>
      </c>
      <c r="H20" s="207" t="s">
        <v>188</v>
      </c>
      <c r="I20" s="55">
        <v>6000</v>
      </c>
      <c r="J20" s="55">
        <v>6000</v>
      </c>
      <c r="K20" s="55">
        <v>6000</v>
      </c>
      <c r="L20" s="25">
        <v>0</v>
      </c>
      <c r="M20" s="25">
        <v>0</v>
      </c>
      <c r="N20" s="25">
        <v>4000</v>
      </c>
      <c r="O20" s="25"/>
      <c r="P20" s="25">
        <f>+M20+N20-O20</f>
        <v>4000</v>
      </c>
      <c r="Q20" s="103"/>
    </row>
    <row r="21" spans="1:23" s="68" customFormat="1" ht="99.75" customHeight="1" x14ac:dyDescent="0.3">
      <c r="A21" s="38">
        <v>3</v>
      </c>
      <c r="B21" s="47" t="s">
        <v>190</v>
      </c>
      <c r="C21" s="48"/>
      <c r="D21" s="49"/>
      <c r="E21" s="49"/>
      <c r="F21" s="49"/>
      <c r="G21" s="208"/>
      <c r="H21" s="208"/>
      <c r="I21" s="45">
        <f t="shared" ref="I21:M21" si="16">SUM(I22:I25)</f>
        <v>26371</v>
      </c>
      <c r="J21" s="45">
        <f t="shared" si="16"/>
        <v>26371</v>
      </c>
      <c r="K21" s="45">
        <f t="shared" si="16"/>
        <v>26371</v>
      </c>
      <c r="L21" s="45">
        <f t="shared" si="16"/>
        <v>0</v>
      </c>
      <c r="M21" s="45">
        <f t="shared" si="16"/>
        <v>0</v>
      </c>
      <c r="N21" s="45">
        <f>SUM(N22:N25)</f>
        <v>15277</v>
      </c>
      <c r="O21" s="45">
        <f t="shared" ref="O21" si="17">SUM(O22:O25)</f>
        <v>0</v>
      </c>
      <c r="P21" s="45">
        <f>SUM(P22:P25)</f>
        <v>15277</v>
      </c>
      <c r="Q21" s="168"/>
    </row>
    <row r="22" spans="1:23" s="66" customFormat="1" ht="59.25" customHeight="1" x14ac:dyDescent="0.3">
      <c r="A22" s="63" t="s">
        <v>198</v>
      </c>
      <c r="B22" s="51" t="s">
        <v>116</v>
      </c>
      <c r="C22" s="52">
        <v>7947112</v>
      </c>
      <c r="D22" s="53" t="s">
        <v>143</v>
      </c>
      <c r="E22" s="53" t="s">
        <v>18</v>
      </c>
      <c r="F22" s="53" t="s">
        <v>109</v>
      </c>
      <c r="G22" s="206" t="s">
        <v>117</v>
      </c>
      <c r="H22" s="207" t="s">
        <v>118</v>
      </c>
      <c r="I22" s="55">
        <v>3500</v>
      </c>
      <c r="J22" s="55">
        <v>3500</v>
      </c>
      <c r="K22" s="55">
        <v>3500</v>
      </c>
      <c r="L22" s="25">
        <v>0</v>
      </c>
      <c r="M22" s="25">
        <v>0</v>
      </c>
      <c r="N22" s="25">
        <v>2500</v>
      </c>
      <c r="O22" s="25"/>
      <c r="P22" s="25">
        <f t="shared" ref="P22:P24" si="18">+M22+N22-O22</f>
        <v>2500</v>
      </c>
      <c r="Q22" s="103"/>
      <c r="V22" s="112">
        <f>SUM(K22:K25)</f>
        <v>26371</v>
      </c>
      <c r="W22" s="66">
        <v>22277</v>
      </c>
    </row>
    <row r="23" spans="1:23" s="66" customFormat="1" ht="57.75" customHeight="1" x14ac:dyDescent="0.3">
      <c r="A23" s="63" t="s">
        <v>207</v>
      </c>
      <c r="B23" s="51" t="s">
        <v>119</v>
      </c>
      <c r="C23" s="52">
        <v>7946739</v>
      </c>
      <c r="D23" s="53" t="s">
        <v>143</v>
      </c>
      <c r="E23" s="53" t="s">
        <v>18</v>
      </c>
      <c r="F23" s="53" t="s">
        <v>109</v>
      </c>
      <c r="G23" s="206" t="s">
        <v>117</v>
      </c>
      <c r="H23" s="207" t="s">
        <v>120</v>
      </c>
      <c r="I23" s="55">
        <v>3388</v>
      </c>
      <c r="J23" s="55">
        <v>3388</v>
      </c>
      <c r="K23" s="55">
        <v>3388</v>
      </c>
      <c r="L23" s="25">
        <v>0</v>
      </c>
      <c r="M23" s="25">
        <v>0</v>
      </c>
      <c r="N23" s="25">
        <v>2500</v>
      </c>
      <c r="O23" s="25"/>
      <c r="P23" s="25">
        <f t="shared" si="18"/>
        <v>2500</v>
      </c>
      <c r="Q23" s="103"/>
      <c r="W23" s="113">
        <f>SUM(N22:N25)</f>
        <v>15277</v>
      </c>
    </row>
    <row r="24" spans="1:23" s="66" customFormat="1" ht="78" customHeight="1" x14ac:dyDescent="0.3">
      <c r="A24" s="63" t="s">
        <v>208</v>
      </c>
      <c r="B24" s="51" t="s">
        <v>121</v>
      </c>
      <c r="C24" s="52">
        <v>7947113</v>
      </c>
      <c r="D24" s="53" t="s">
        <v>143</v>
      </c>
      <c r="E24" s="53" t="s">
        <v>18</v>
      </c>
      <c r="F24" s="53" t="s">
        <v>109</v>
      </c>
      <c r="G24" s="206" t="s">
        <v>117</v>
      </c>
      <c r="H24" s="207" t="s">
        <v>122</v>
      </c>
      <c r="I24" s="55">
        <v>4483</v>
      </c>
      <c r="J24" s="55">
        <v>4483</v>
      </c>
      <c r="K24" s="55">
        <v>4483</v>
      </c>
      <c r="L24" s="25">
        <v>0</v>
      </c>
      <c r="M24" s="25">
        <v>0</v>
      </c>
      <c r="N24" s="25">
        <v>3277</v>
      </c>
      <c r="O24" s="25"/>
      <c r="P24" s="25">
        <f t="shared" si="18"/>
        <v>3277</v>
      </c>
      <c r="Q24" s="103"/>
      <c r="W24" s="66">
        <f>+W22-W23</f>
        <v>7000</v>
      </c>
    </row>
    <row r="25" spans="1:23" s="66" customFormat="1" ht="72" customHeight="1" x14ac:dyDescent="0.3">
      <c r="A25" s="63" t="s">
        <v>209</v>
      </c>
      <c r="B25" s="51" t="s">
        <v>126</v>
      </c>
      <c r="C25" s="52">
        <v>7951709</v>
      </c>
      <c r="D25" s="53" t="s">
        <v>72</v>
      </c>
      <c r="E25" s="53" t="s">
        <v>18</v>
      </c>
      <c r="F25" s="53" t="s">
        <v>109</v>
      </c>
      <c r="G25" s="206" t="s">
        <v>127</v>
      </c>
      <c r="H25" s="207" t="s">
        <v>128</v>
      </c>
      <c r="I25" s="55">
        <v>15000</v>
      </c>
      <c r="J25" s="55">
        <v>15000</v>
      </c>
      <c r="K25" s="55">
        <v>15000</v>
      </c>
      <c r="L25" s="25">
        <v>0</v>
      </c>
      <c r="M25" s="25">
        <v>0</v>
      </c>
      <c r="N25" s="25">
        <v>7000</v>
      </c>
      <c r="O25" s="25"/>
      <c r="P25" s="25">
        <f>+M25+N25-O25</f>
        <v>7000</v>
      </c>
      <c r="Q25" s="103"/>
    </row>
    <row r="26" spans="1:23" s="229" customFormat="1" ht="41.25" customHeight="1" x14ac:dyDescent="0.3">
      <c r="A26" s="223" t="s">
        <v>12</v>
      </c>
      <c r="B26" s="230" t="s">
        <v>200</v>
      </c>
      <c r="C26" s="231"/>
      <c r="D26" s="232"/>
      <c r="E26" s="232"/>
      <c r="F26" s="232"/>
      <c r="G26" s="233"/>
      <c r="H26" s="231"/>
      <c r="I26" s="234"/>
      <c r="J26" s="234"/>
      <c r="K26" s="234"/>
      <c r="L26" s="227"/>
      <c r="M26" s="227">
        <f>+M28+M29</f>
        <v>27277</v>
      </c>
      <c r="N26" s="227">
        <f t="shared" ref="N26:O26" si="19">+N28+N29</f>
        <v>0</v>
      </c>
      <c r="O26" s="227">
        <f t="shared" si="19"/>
        <v>27277</v>
      </c>
      <c r="P26" s="227">
        <f>+P28+P29</f>
        <v>0</v>
      </c>
      <c r="Q26" s="228"/>
    </row>
    <row r="27" spans="1:23" s="176" customFormat="1" ht="33.75" customHeight="1" x14ac:dyDescent="0.35">
      <c r="A27" s="169">
        <v>1</v>
      </c>
      <c r="B27" s="170" t="s">
        <v>137</v>
      </c>
      <c r="C27" s="171"/>
      <c r="D27" s="172"/>
      <c r="E27" s="172"/>
      <c r="F27" s="172"/>
      <c r="G27" s="261"/>
      <c r="H27" s="262"/>
      <c r="I27" s="173"/>
      <c r="J27" s="173"/>
      <c r="K27" s="173"/>
      <c r="L27" s="174"/>
      <c r="M27" s="174">
        <f t="shared" ref="M27:N27" si="20">+M28+M29</f>
        <v>27277</v>
      </c>
      <c r="N27" s="174">
        <f t="shared" si="20"/>
        <v>0</v>
      </c>
      <c r="O27" s="174">
        <f>+O28+O29</f>
        <v>27277</v>
      </c>
      <c r="P27" s="174">
        <f>+P28+P29</f>
        <v>0</v>
      </c>
      <c r="Q27" s="175"/>
    </row>
    <row r="28" spans="1:23" s="66" customFormat="1" ht="165" customHeight="1" x14ac:dyDescent="0.3">
      <c r="A28" s="63" t="s">
        <v>205</v>
      </c>
      <c r="B28" s="51" t="s">
        <v>197</v>
      </c>
      <c r="C28" s="52"/>
      <c r="D28" s="53"/>
      <c r="E28" s="53"/>
      <c r="F28" s="53"/>
      <c r="G28" s="206"/>
      <c r="H28" s="207"/>
      <c r="I28" s="55"/>
      <c r="J28" s="55"/>
      <c r="K28" s="55"/>
      <c r="L28" s="25"/>
      <c r="M28" s="25">
        <v>22277</v>
      </c>
      <c r="N28" s="25"/>
      <c r="O28" s="25">
        <v>22277</v>
      </c>
      <c r="P28" s="25">
        <f>+M28+N28-O28</f>
        <v>0</v>
      </c>
      <c r="Q28" s="103" t="s">
        <v>201</v>
      </c>
    </row>
    <row r="29" spans="1:23" s="66" customFormat="1" ht="33.75" customHeight="1" x14ac:dyDescent="0.3">
      <c r="A29" s="63" t="s">
        <v>205</v>
      </c>
      <c r="B29" s="51" t="s">
        <v>85</v>
      </c>
      <c r="C29" s="52"/>
      <c r="D29" s="53"/>
      <c r="E29" s="53"/>
      <c r="F29" s="53"/>
      <c r="G29" s="206"/>
      <c r="H29" s="207"/>
      <c r="I29" s="55"/>
      <c r="J29" s="55"/>
      <c r="K29" s="55"/>
      <c r="L29" s="25"/>
      <c r="M29" s="25">
        <v>5000</v>
      </c>
      <c r="N29" s="25"/>
      <c r="O29" s="25">
        <v>5000</v>
      </c>
      <c r="P29" s="25">
        <f>+M29+N29-O29</f>
        <v>0</v>
      </c>
      <c r="Q29" s="103"/>
    </row>
    <row r="30" spans="1:23" s="229" customFormat="1" ht="53.25" customHeight="1" x14ac:dyDescent="0.3">
      <c r="A30" s="249" t="s">
        <v>50</v>
      </c>
      <c r="B30" s="250" t="s">
        <v>211</v>
      </c>
      <c r="C30" s="251"/>
      <c r="D30" s="252"/>
      <c r="E30" s="252"/>
      <c r="F30" s="252"/>
      <c r="G30" s="253"/>
      <c r="H30" s="254"/>
      <c r="I30" s="255">
        <f t="shared" ref="I30:O30" si="21">+I31+I54</f>
        <v>324567</v>
      </c>
      <c r="J30" s="255">
        <f t="shared" si="21"/>
        <v>323567</v>
      </c>
      <c r="K30" s="255">
        <f t="shared" si="21"/>
        <v>229510</v>
      </c>
      <c r="L30" s="255">
        <f t="shared" si="21"/>
        <v>73615</v>
      </c>
      <c r="M30" s="255">
        <f>+M31+M54</f>
        <v>65350</v>
      </c>
      <c r="N30" s="255">
        <f t="shared" si="21"/>
        <v>35496</v>
      </c>
      <c r="O30" s="255">
        <f t="shared" si="21"/>
        <v>35496</v>
      </c>
      <c r="P30" s="255">
        <f>+P31+P54</f>
        <v>65350</v>
      </c>
      <c r="Q30" s="256"/>
      <c r="S30" s="242">
        <f>+O30-N30</f>
        <v>0</v>
      </c>
    </row>
    <row r="31" spans="1:23" s="229" customFormat="1" ht="33" customHeight="1" x14ac:dyDescent="0.3">
      <c r="A31" s="223" t="s">
        <v>11</v>
      </c>
      <c r="B31" s="235" t="s">
        <v>204</v>
      </c>
      <c r="C31" s="236"/>
      <c r="D31" s="237"/>
      <c r="E31" s="237"/>
      <c r="F31" s="237"/>
      <c r="G31" s="238"/>
      <c r="H31" s="239"/>
      <c r="I31" s="240">
        <f t="shared" ref="I31:O31" si="22">+I32+I38+I47</f>
        <v>260567</v>
      </c>
      <c r="J31" s="240">
        <f t="shared" si="22"/>
        <v>259567</v>
      </c>
      <c r="K31" s="240">
        <f t="shared" si="22"/>
        <v>194722</v>
      </c>
      <c r="L31" s="240">
        <f t="shared" si="22"/>
        <v>72712</v>
      </c>
      <c r="M31" s="240">
        <f t="shared" si="22"/>
        <v>29850</v>
      </c>
      <c r="N31" s="240">
        <f t="shared" si="22"/>
        <v>35496</v>
      </c>
      <c r="O31" s="240">
        <f t="shared" si="22"/>
        <v>0</v>
      </c>
      <c r="P31" s="240">
        <f>+P32+P38+P47</f>
        <v>65346</v>
      </c>
      <c r="Q31" s="241"/>
      <c r="S31" s="242"/>
    </row>
    <row r="32" spans="1:23" s="176" customFormat="1" ht="53.25" customHeight="1" x14ac:dyDescent="0.35">
      <c r="A32" s="169" t="s">
        <v>19</v>
      </c>
      <c r="B32" s="180" t="s">
        <v>212</v>
      </c>
      <c r="C32" s="181"/>
      <c r="D32" s="182"/>
      <c r="E32" s="182"/>
      <c r="F32" s="182"/>
      <c r="G32" s="217"/>
      <c r="H32" s="218"/>
      <c r="I32" s="184">
        <f t="shared" ref="I32:O32" si="23">+I33+I35</f>
        <v>56000</v>
      </c>
      <c r="J32" s="184">
        <f t="shared" si="23"/>
        <v>55000</v>
      </c>
      <c r="K32" s="184">
        <f t="shared" si="23"/>
        <v>23000</v>
      </c>
      <c r="L32" s="184">
        <f t="shared" si="23"/>
        <v>33450</v>
      </c>
      <c r="M32" s="184">
        <f t="shared" si="23"/>
        <v>7000</v>
      </c>
      <c r="N32" s="184">
        <f t="shared" si="23"/>
        <v>5000</v>
      </c>
      <c r="O32" s="184">
        <f t="shared" si="23"/>
        <v>0</v>
      </c>
      <c r="P32" s="184">
        <f>+P33+P35</f>
        <v>12000</v>
      </c>
      <c r="Q32" s="185"/>
      <c r="S32" s="186"/>
    </row>
    <row r="33" spans="1:19" s="271" customFormat="1" ht="41.25" customHeight="1" x14ac:dyDescent="0.3">
      <c r="A33" s="263">
        <v>1</v>
      </c>
      <c r="B33" s="264" t="s">
        <v>195</v>
      </c>
      <c r="C33" s="265"/>
      <c r="D33" s="266"/>
      <c r="E33" s="265"/>
      <c r="F33" s="265"/>
      <c r="G33" s="267"/>
      <c r="H33" s="268"/>
      <c r="I33" s="269">
        <f t="shared" ref="I33:O33" si="24">+I34</f>
        <v>35000</v>
      </c>
      <c r="J33" s="269">
        <f t="shared" si="24"/>
        <v>35000</v>
      </c>
      <c r="K33" s="269">
        <f t="shared" si="24"/>
        <v>13000</v>
      </c>
      <c r="L33" s="269">
        <f t="shared" si="24"/>
        <v>20450</v>
      </c>
      <c r="M33" s="269">
        <f t="shared" si="24"/>
        <v>5000</v>
      </c>
      <c r="N33" s="269">
        <f t="shared" si="24"/>
        <v>2000</v>
      </c>
      <c r="O33" s="269">
        <f t="shared" si="24"/>
        <v>0</v>
      </c>
      <c r="P33" s="269">
        <f>+P34</f>
        <v>7000</v>
      </c>
      <c r="Q33" s="270"/>
    </row>
    <row r="34" spans="1:19" s="159" customFormat="1" ht="84" customHeight="1" x14ac:dyDescent="0.3">
      <c r="A34" s="150" t="s">
        <v>13</v>
      </c>
      <c r="B34" s="162" t="s">
        <v>177</v>
      </c>
      <c r="C34" s="152" t="s">
        <v>178</v>
      </c>
      <c r="D34" s="160" t="s">
        <v>179</v>
      </c>
      <c r="E34" s="152" t="s">
        <v>144</v>
      </c>
      <c r="F34" s="152" t="s">
        <v>175</v>
      </c>
      <c r="G34" s="209" t="s">
        <v>180</v>
      </c>
      <c r="H34" s="210" t="s">
        <v>181</v>
      </c>
      <c r="I34" s="156">
        <v>35000</v>
      </c>
      <c r="J34" s="156">
        <v>35000</v>
      </c>
      <c r="K34" s="156">
        <v>13000</v>
      </c>
      <c r="L34" s="157">
        <v>20450</v>
      </c>
      <c r="M34" s="157">
        <v>5000</v>
      </c>
      <c r="N34" s="157">
        <v>2000</v>
      </c>
      <c r="O34" s="157"/>
      <c r="P34" s="157">
        <f>+M34+N34-O34</f>
        <v>7000</v>
      </c>
      <c r="Q34" s="158">
        <v>1</v>
      </c>
    </row>
    <row r="35" spans="1:19" s="194" customFormat="1" ht="39.75" customHeight="1" x14ac:dyDescent="0.3">
      <c r="A35" s="187">
        <v>2</v>
      </c>
      <c r="B35" s="188" t="s">
        <v>94</v>
      </c>
      <c r="C35" s="189"/>
      <c r="D35" s="190"/>
      <c r="E35" s="189"/>
      <c r="F35" s="189"/>
      <c r="G35" s="211"/>
      <c r="H35" s="212"/>
      <c r="I35" s="192">
        <f t="shared" ref="I35:O35" si="25">+I37</f>
        <v>21000</v>
      </c>
      <c r="J35" s="192">
        <f t="shared" si="25"/>
        <v>20000</v>
      </c>
      <c r="K35" s="192">
        <f t="shared" si="25"/>
        <v>10000</v>
      </c>
      <c r="L35" s="192">
        <f t="shared" si="25"/>
        <v>13000</v>
      </c>
      <c r="M35" s="192">
        <f t="shared" si="25"/>
        <v>2000</v>
      </c>
      <c r="N35" s="192">
        <f t="shared" si="25"/>
        <v>3000</v>
      </c>
      <c r="O35" s="192">
        <f t="shared" si="25"/>
        <v>0</v>
      </c>
      <c r="P35" s="192">
        <f>+P37</f>
        <v>5000</v>
      </c>
      <c r="Q35" s="193"/>
    </row>
    <row r="36" spans="1:19" s="194" customFormat="1" ht="30" customHeight="1" x14ac:dyDescent="0.3">
      <c r="A36" s="187" t="s">
        <v>218</v>
      </c>
      <c r="B36" s="188" t="s">
        <v>196</v>
      </c>
      <c r="C36" s="189"/>
      <c r="D36" s="190"/>
      <c r="E36" s="189"/>
      <c r="F36" s="189"/>
      <c r="G36" s="211"/>
      <c r="H36" s="212"/>
      <c r="I36" s="191"/>
      <c r="J36" s="191"/>
      <c r="K36" s="191"/>
      <c r="L36" s="192"/>
      <c r="M36" s="192"/>
      <c r="N36" s="192"/>
      <c r="O36" s="192"/>
      <c r="P36" s="192"/>
      <c r="Q36" s="193"/>
    </row>
    <row r="37" spans="1:19" s="159" customFormat="1" ht="87" customHeight="1" x14ac:dyDescent="0.3">
      <c r="A37" s="150" t="s">
        <v>14</v>
      </c>
      <c r="B37" s="162" t="s">
        <v>172</v>
      </c>
      <c r="C37" s="152" t="s">
        <v>173</v>
      </c>
      <c r="D37" s="160" t="s">
        <v>148</v>
      </c>
      <c r="E37" s="152" t="s">
        <v>25</v>
      </c>
      <c r="F37" s="152" t="s">
        <v>175</v>
      </c>
      <c r="G37" s="209" t="s">
        <v>174</v>
      </c>
      <c r="H37" s="210" t="s">
        <v>176</v>
      </c>
      <c r="I37" s="156">
        <v>21000</v>
      </c>
      <c r="J37" s="156">
        <v>20000</v>
      </c>
      <c r="K37" s="156">
        <v>10000</v>
      </c>
      <c r="L37" s="157">
        <v>13000</v>
      </c>
      <c r="M37" s="157">
        <v>2000</v>
      </c>
      <c r="N37" s="157">
        <v>3000</v>
      </c>
      <c r="O37" s="157"/>
      <c r="P37" s="157">
        <f>+M37+N37-O37</f>
        <v>5000</v>
      </c>
      <c r="Q37" s="158">
        <v>1</v>
      </c>
    </row>
    <row r="38" spans="1:19" s="176" customFormat="1" ht="47.25" customHeight="1" x14ac:dyDescent="0.35">
      <c r="A38" s="169" t="s">
        <v>82</v>
      </c>
      <c r="B38" s="180" t="s">
        <v>206</v>
      </c>
      <c r="C38" s="181"/>
      <c r="D38" s="182"/>
      <c r="E38" s="182"/>
      <c r="F38" s="182"/>
      <c r="G38" s="217"/>
      <c r="H38" s="218"/>
      <c r="I38" s="184">
        <f t="shared" ref="I38:O38" si="26">+I39+I43</f>
        <v>167567</v>
      </c>
      <c r="J38" s="184">
        <f t="shared" si="26"/>
        <v>167567</v>
      </c>
      <c r="K38" s="184">
        <f t="shared" si="26"/>
        <v>151610</v>
      </c>
      <c r="L38" s="184">
        <f t="shared" si="26"/>
        <v>38206</v>
      </c>
      <c r="M38" s="184">
        <f t="shared" si="26"/>
        <v>18000</v>
      </c>
      <c r="N38" s="184">
        <f t="shared" si="26"/>
        <v>19696</v>
      </c>
      <c r="O38" s="184">
        <f t="shared" si="26"/>
        <v>0</v>
      </c>
      <c r="P38" s="184">
        <f>+P39+P43</f>
        <v>37696</v>
      </c>
      <c r="Q38" s="185"/>
      <c r="S38" s="186"/>
    </row>
    <row r="39" spans="1:19" s="194" customFormat="1" ht="39.75" customHeight="1" x14ac:dyDescent="0.3">
      <c r="A39" s="187">
        <v>1</v>
      </c>
      <c r="B39" s="188" t="s">
        <v>94</v>
      </c>
      <c r="C39" s="189"/>
      <c r="D39" s="190"/>
      <c r="E39" s="189"/>
      <c r="F39" s="189"/>
      <c r="G39" s="211"/>
      <c r="H39" s="212"/>
      <c r="I39" s="192">
        <f t="shared" ref="I39:O39" si="27">+I41+I42</f>
        <v>135000</v>
      </c>
      <c r="J39" s="192">
        <f t="shared" si="27"/>
        <v>135000</v>
      </c>
      <c r="K39" s="192">
        <f t="shared" si="27"/>
        <v>121500</v>
      </c>
      <c r="L39" s="192">
        <f t="shared" si="27"/>
        <v>22890</v>
      </c>
      <c r="M39" s="192">
        <f t="shared" si="27"/>
        <v>13000</v>
      </c>
      <c r="N39" s="192">
        <f t="shared" si="27"/>
        <v>14396</v>
      </c>
      <c r="O39" s="192">
        <f t="shared" si="27"/>
        <v>0</v>
      </c>
      <c r="P39" s="192">
        <f>+P41+P42</f>
        <v>27396</v>
      </c>
      <c r="Q39" s="193"/>
    </row>
    <row r="40" spans="1:19" s="194" customFormat="1" ht="30" customHeight="1" x14ac:dyDescent="0.3">
      <c r="A40" s="187" t="s">
        <v>218</v>
      </c>
      <c r="B40" s="188" t="s">
        <v>196</v>
      </c>
      <c r="C40" s="189"/>
      <c r="D40" s="190"/>
      <c r="E40" s="189"/>
      <c r="F40" s="189"/>
      <c r="G40" s="211"/>
      <c r="H40" s="212"/>
      <c r="I40" s="191"/>
      <c r="J40" s="191"/>
      <c r="K40" s="191"/>
      <c r="L40" s="192"/>
      <c r="M40" s="192"/>
      <c r="N40" s="192"/>
      <c r="O40" s="192"/>
      <c r="P40" s="192"/>
      <c r="Q40" s="193"/>
    </row>
    <row r="41" spans="1:19" s="149" customFormat="1" ht="63" customHeight="1" x14ac:dyDescent="0.3">
      <c r="A41" s="142" t="s">
        <v>13</v>
      </c>
      <c r="B41" s="163" t="s">
        <v>146</v>
      </c>
      <c r="C41" s="144" t="s">
        <v>147</v>
      </c>
      <c r="D41" s="111" t="s">
        <v>148</v>
      </c>
      <c r="E41" s="144" t="s">
        <v>18</v>
      </c>
      <c r="F41" s="144" t="s">
        <v>44</v>
      </c>
      <c r="G41" s="213" t="s">
        <v>150</v>
      </c>
      <c r="H41" s="214" t="s">
        <v>149</v>
      </c>
      <c r="I41" s="147">
        <v>77000</v>
      </c>
      <c r="J41" s="147">
        <v>77000</v>
      </c>
      <c r="K41" s="147">
        <v>69300</v>
      </c>
      <c r="L41" s="140">
        <v>11090</v>
      </c>
      <c r="M41" s="140">
        <v>7000</v>
      </c>
      <c r="N41" s="140">
        <v>7396</v>
      </c>
      <c r="O41" s="140"/>
      <c r="P41" s="157">
        <f>+M41+N41-O41</f>
        <v>14396</v>
      </c>
      <c r="Q41" s="148">
        <v>1</v>
      </c>
    </row>
    <row r="42" spans="1:19" s="159" customFormat="1" ht="57.75" customHeight="1" x14ac:dyDescent="0.3">
      <c r="A42" s="150" t="s">
        <v>213</v>
      </c>
      <c r="B42" s="162" t="s">
        <v>152</v>
      </c>
      <c r="C42" s="152" t="s">
        <v>153</v>
      </c>
      <c r="D42" s="160" t="s">
        <v>148</v>
      </c>
      <c r="E42" s="152" t="s">
        <v>182</v>
      </c>
      <c r="F42" s="152" t="s">
        <v>44</v>
      </c>
      <c r="G42" s="209" t="s">
        <v>154</v>
      </c>
      <c r="H42" s="210" t="s">
        <v>155</v>
      </c>
      <c r="I42" s="156">
        <v>58000</v>
      </c>
      <c r="J42" s="156">
        <v>58000</v>
      </c>
      <c r="K42" s="156">
        <v>52200</v>
      </c>
      <c r="L42" s="157">
        <v>11800</v>
      </c>
      <c r="M42" s="157">
        <v>6000</v>
      </c>
      <c r="N42" s="157">
        <v>7000</v>
      </c>
      <c r="O42" s="157"/>
      <c r="P42" s="157">
        <f>+M42+N42-O42</f>
        <v>13000</v>
      </c>
      <c r="Q42" s="158">
        <v>0.95</v>
      </c>
    </row>
    <row r="43" spans="1:19" s="68" customFormat="1" ht="93" customHeight="1" x14ac:dyDescent="0.3">
      <c r="A43" s="38">
        <v>2</v>
      </c>
      <c r="B43" s="272" t="s">
        <v>190</v>
      </c>
      <c r="C43" s="200"/>
      <c r="D43" s="167"/>
      <c r="E43" s="200"/>
      <c r="F43" s="200"/>
      <c r="G43" s="221"/>
      <c r="H43" s="222"/>
      <c r="I43" s="45">
        <f t="shared" ref="I43:O43" si="28">SUM(I44:I46)</f>
        <v>32567</v>
      </c>
      <c r="J43" s="45">
        <f t="shared" si="28"/>
        <v>32567</v>
      </c>
      <c r="K43" s="45">
        <f t="shared" si="28"/>
        <v>30110</v>
      </c>
      <c r="L43" s="45">
        <f t="shared" si="28"/>
        <v>15316</v>
      </c>
      <c r="M43" s="45">
        <f t="shared" si="28"/>
        <v>5000</v>
      </c>
      <c r="N43" s="45">
        <f t="shared" si="28"/>
        <v>5300</v>
      </c>
      <c r="O43" s="45">
        <f t="shared" si="28"/>
        <v>0</v>
      </c>
      <c r="P43" s="45">
        <f>SUM(P44:P46)</f>
        <v>10300</v>
      </c>
      <c r="Q43" s="202"/>
    </row>
    <row r="44" spans="1:19" s="149" customFormat="1" ht="99.75" customHeight="1" x14ac:dyDescent="0.3">
      <c r="A44" s="142" t="s">
        <v>14</v>
      </c>
      <c r="B44" s="163" t="s">
        <v>193</v>
      </c>
      <c r="C44" s="144" t="s">
        <v>142</v>
      </c>
      <c r="D44" s="111" t="s">
        <v>143</v>
      </c>
      <c r="E44" s="144" t="s">
        <v>144</v>
      </c>
      <c r="F44" s="144" t="s">
        <v>44</v>
      </c>
      <c r="G44" s="213" t="s">
        <v>117</v>
      </c>
      <c r="H44" s="214" t="s">
        <v>145</v>
      </c>
      <c r="I44" s="147">
        <v>9569</v>
      </c>
      <c r="J44" s="147">
        <v>9569</v>
      </c>
      <c r="K44" s="147">
        <v>8612</v>
      </c>
      <c r="L44" s="140">
        <v>2800</v>
      </c>
      <c r="M44" s="140">
        <v>3000</v>
      </c>
      <c r="N44" s="140">
        <v>2800</v>
      </c>
      <c r="O44" s="140"/>
      <c r="P44" s="157">
        <f t="shared" ref="P44:P45" si="29">+M44+N44</f>
        <v>5800</v>
      </c>
      <c r="Q44" s="148">
        <v>1</v>
      </c>
    </row>
    <row r="45" spans="1:19" s="159" customFormat="1" ht="71.25" customHeight="1" x14ac:dyDescent="0.3">
      <c r="A45" s="150" t="s">
        <v>15</v>
      </c>
      <c r="B45" s="162" t="s">
        <v>156</v>
      </c>
      <c r="C45" s="152" t="s">
        <v>157</v>
      </c>
      <c r="D45" s="153" t="s">
        <v>72</v>
      </c>
      <c r="E45" s="152" t="s">
        <v>18</v>
      </c>
      <c r="F45" s="152" t="s">
        <v>44</v>
      </c>
      <c r="G45" s="209" t="s">
        <v>151</v>
      </c>
      <c r="H45" s="210" t="s">
        <v>158</v>
      </c>
      <c r="I45" s="156">
        <v>14998</v>
      </c>
      <c r="J45" s="156">
        <v>14998</v>
      </c>
      <c r="K45" s="156">
        <v>13498</v>
      </c>
      <c r="L45" s="157">
        <f>3500+4000</f>
        <v>7500</v>
      </c>
      <c r="M45" s="157">
        <v>1000</v>
      </c>
      <c r="N45" s="161">
        <v>1500</v>
      </c>
      <c r="O45" s="157"/>
      <c r="P45" s="157">
        <f t="shared" si="29"/>
        <v>2500</v>
      </c>
      <c r="Q45" s="158">
        <v>1</v>
      </c>
    </row>
    <row r="46" spans="1:19" s="159" customFormat="1" ht="109.5" customHeight="1" x14ac:dyDescent="0.3">
      <c r="A46" s="150" t="s">
        <v>16</v>
      </c>
      <c r="B46" s="162" t="s">
        <v>159</v>
      </c>
      <c r="C46" s="152" t="s">
        <v>160</v>
      </c>
      <c r="D46" s="153" t="s">
        <v>72</v>
      </c>
      <c r="E46" s="152" t="s">
        <v>24</v>
      </c>
      <c r="F46" s="152" t="s">
        <v>44</v>
      </c>
      <c r="G46" s="209" t="s">
        <v>161</v>
      </c>
      <c r="H46" s="210" t="s">
        <v>162</v>
      </c>
      <c r="I46" s="156">
        <v>8000</v>
      </c>
      <c r="J46" s="156">
        <v>8000</v>
      </c>
      <c r="K46" s="156">
        <v>8000</v>
      </c>
      <c r="L46" s="157">
        <f>2200+816+2000</f>
        <v>5016</v>
      </c>
      <c r="M46" s="157">
        <v>1000</v>
      </c>
      <c r="N46" s="157">
        <v>1000</v>
      </c>
      <c r="O46" s="157"/>
      <c r="P46" s="157">
        <f>+M46+N46</f>
        <v>2000</v>
      </c>
      <c r="Q46" s="158">
        <v>0.97</v>
      </c>
    </row>
    <row r="47" spans="1:19" s="176" customFormat="1" ht="36" customHeight="1" x14ac:dyDescent="0.35">
      <c r="A47" s="169" t="s">
        <v>83</v>
      </c>
      <c r="B47" s="180" t="s">
        <v>215</v>
      </c>
      <c r="C47" s="181"/>
      <c r="D47" s="182"/>
      <c r="E47" s="182"/>
      <c r="F47" s="182"/>
      <c r="G47" s="217"/>
      <c r="H47" s="218"/>
      <c r="I47" s="184">
        <f t="shared" ref="I47:O47" si="30">+I48+I51</f>
        <v>37000</v>
      </c>
      <c r="J47" s="184">
        <f t="shared" si="30"/>
        <v>37000</v>
      </c>
      <c r="K47" s="184">
        <f t="shared" si="30"/>
        <v>20112</v>
      </c>
      <c r="L47" s="184">
        <f t="shared" si="30"/>
        <v>1056</v>
      </c>
      <c r="M47" s="184">
        <f t="shared" si="30"/>
        <v>4850</v>
      </c>
      <c r="N47" s="184">
        <f t="shared" si="30"/>
        <v>10800</v>
      </c>
      <c r="O47" s="184">
        <f t="shared" si="30"/>
        <v>0</v>
      </c>
      <c r="P47" s="184">
        <f>+P48+P51</f>
        <v>15650</v>
      </c>
      <c r="Q47" s="185"/>
      <c r="S47" s="186"/>
    </row>
    <row r="48" spans="1:19" s="68" customFormat="1" ht="35.25" customHeight="1" x14ac:dyDescent="0.3">
      <c r="A48" s="38">
        <v>1</v>
      </c>
      <c r="B48" s="273" t="s">
        <v>194</v>
      </c>
      <c r="C48" s="274"/>
      <c r="D48" s="275"/>
      <c r="E48" s="275"/>
      <c r="F48" s="275"/>
      <c r="G48" s="276"/>
      <c r="H48" s="277"/>
      <c r="I48" s="183">
        <f t="shared" ref="I48:O48" si="31">+I49+I50</f>
        <v>14500</v>
      </c>
      <c r="J48" s="183">
        <f t="shared" si="31"/>
        <v>14500</v>
      </c>
      <c r="K48" s="183">
        <f t="shared" si="31"/>
        <v>7881</v>
      </c>
      <c r="L48" s="183">
        <f t="shared" si="31"/>
        <v>556</v>
      </c>
      <c r="M48" s="183">
        <f t="shared" si="31"/>
        <v>0</v>
      </c>
      <c r="N48" s="183">
        <f t="shared" si="31"/>
        <v>6500</v>
      </c>
      <c r="O48" s="183">
        <f t="shared" si="31"/>
        <v>0</v>
      </c>
      <c r="P48" s="183">
        <f>+P49+P50</f>
        <v>6500</v>
      </c>
      <c r="Q48" s="185"/>
      <c r="S48" s="278"/>
    </row>
    <row r="49" spans="1:21" s="159" customFormat="1" ht="73.5" customHeight="1" x14ac:dyDescent="0.3">
      <c r="A49" s="150" t="s">
        <v>13</v>
      </c>
      <c r="B49" s="162" t="s">
        <v>104</v>
      </c>
      <c r="C49" s="152" t="s">
        <v>105</v>
      </c>
      <c r="D49" s="160" t="s">
        <v>106</v>
      </c>
      <c r="E49" s="152" t="s">
        <v>108</v>
      </c>
      <c r="F49" s="152" t="s">
        <v>109</v>
      </c>
      <c r="G49" s="209" t="s">
        <v>107</v>
      </c>
      <c r="H49" s="210" t="s">
        <v>219</v>
      </c>
      <c r="I49" s="156">
        <v>6000</v>
      </c>
      <c r="J49" s="156">
        <v>6000</v>
      </c>
      <c r="K49" s="156">
        <v>3261</v>
      </c>
      <c r="L49" s="157">
        <v>200</v>
      </c>
      <c r="M49" s="157">
        <v>0</v>
      </c>
      <c r="N49" s="157">
        <v>3000</v>
      </c>
      <c r="O49" s="157"/>
      <c r="P49" s="157">
        <f>+M49+N49-O49</f>
        <v>3000</v>
      </c>
      <c r="Q49" s="158"/>
    </row>
    <row r="50" spans="1:21" s="159" customFormat="1" ht="95.25" customHeight="1" x14ac:dyDescent="0.3">
      <c r="A50" s="150" t="s">
        <v>213</v>
      </c>
      <c r="B50" s="162" t="s">
        <v>110</v>
      </c>
      <c r="C50" s="152" t="s">
        <v>111</v>
      </c>
      <c r="D50" s="160" t="s">
        <v>106</v>
      </c>
      <c r="E50" s="152" t="s">
        <v>25</v>
      </c>
      <c r="F50" s="152" t="s">
        <v>109</v>
      </c>
      <c r="G50" s="209" t="s">
        <v>112</v>
      </c>
      <c r="H50" s="210" t="s">
        <v>220</v>
      </c>
      <c r="I50" s="156">
        <v>8500</v>
      </c>
      <c r="J50" s="156">
        <v>8500</v>
      </c>
      <c r="K50" s="156">
        <v>4620</v>
      </c>
      <c r="L50" s="157">
        <v>356</v>
      </c>
      <c r="M50" s="157">
        <v>0</v>
      </c>
      <c r="N50" s="157">
        <v>3500</v>
      </c>
      <c r="O50" s="157"/>
      <c r="P50" s="157">
        <f>+M50+N50-O50</f>
        <v>3500</v>
      </c>
      <c r="Q50" s="158"/>
    </row>
    <row r="51" spans="1:21" s="68" customFormat="1" ht="93" customHeight="1" x14ac:dyDescent="0.3">
      <c r="A51" s="38">
        <v>2</v>
      </c>
      <c r="B51" s="272" t="s">
        <v>190</v>
      </c>
      <c r="C51" s="200"/>
      <c r="D51" s="167"/>
      <c r="E51" s="200"/>
      <c r="F51" s="200"/>
      <c r="G51" s="221"/>
      <c r="H51" s="222"/>
      <c r="I51" s="45">
        <f t="shared" ref="I51:O51" si="32">SUM(I52:I53)</f>
        <v>22500</v>
      </c>
      <c r="J51" s="45">
        <f t="shared" si="32"/>
        <v>22500</v>
      </c>
      <c r="K51" s="45">
        <f t="shared" si="32"/>
        <v>12231</v>
      </c>
      <c r="L51" s="45">
        <f t="shared" si="32"/>
        <v>500</v>
      </c>
      <c r="M51" s="45">
        <f t="shared" si="32"/>
        <v>4850</v>
      </c>
      <c r="N51" s="45">
        <f t="shared" si="32"/>
        <v>4300</v>
      </c>
      <c r="O51" s="45">
        <f t="shared" si="32"/>
        <v>0</v>
      </c>
      <c r="P51" s="45">
        <f>SUM(P52:P53)</f>
        <v>9150</v>
      </c>
      <c r="Q51" s="202"/>
    </row>
    <row r="52" spans="1:21" s="159" customFormat="1" ht="74.25" customHeight="1" x14ac:dyDescent="0.3">
      <c r="A52" s="150" t="s">
        <v>14</v>
      </c>
      <c r="B52" s="162" t="s">
        <v>163</v>
      </c>
      <c r="C52" s="152" t="s">
        <v>185</v>
      </c>
      <c r="D52" s="160" t="s">
        <v>72</v>
      </c>
      <c r="E52" s="152" t="s">
        <v>55</v>
      </c>
      <c r="F52" s="152" t="s">
        <v>109</v>
      </c>
      <c r="G52" s="209" t="s">
        <v>164</v>
      </c>
      <c r="H52" s="210" t="s">
        <v>165</v>
      </c>
      <c r="I52" s="156">
        <v>8000</v>
      </c>
      <c r="J52" s="156">
        <v>8000</v>
      </c>
      <c r="K52" s="156">
        <v>4349</v>
      </c>
      <c r="L52" s="157">
        <v>0</v>
      </c>
      <c r="M52" s="157">
        <v>2000</v>
      </c>
      <c r="N52" s="157">
        <v>2300</v>
      </c>
      <c r="O52" s="157"/>
      <c r="P52" s="157">
        <f>+M52+N52-O52</f>
        <v>4300</v>
      </c>
      <c r="Q52" s="158">
        <v>0.89</v>
      </c>
    </row>
    <row r="53" spans="1:21" s="159" customFormat="1" ht="56.25" x14ac:dyDescent="0.3">
      <c r="A53" s="150" t="s">
        <v>15</v>
      </c>
      <c r="B53" s="162" t="s">
        <v>166</v>
      </c>
      <c r="C53" s="152" t="s">
        <v>184</v>
      </c>
      <c r="D53" s="160" t="s">
        <v>72</v>
      </c>
      <c r="E53" s="152" t="s">
        <v>183</v>
      </c>
      <c r="F53" s="152" t="s">
        <v>109</v>
      </c>
      <c r="G53" s="209" t="s">
        <v>167</v>
      </c>
      <c r="H53" s="210" t="s">
        <v>168</v>
      </c>
      <c r="I53" s="156">
        <v>14500</v>
      </c>
      <c r="J53" s="156">
        <v>14500</v>
      </c>
      <c r="K53" s="156">
        <v>7882</v>
      </c>
      <c r="L53" s="157">
        <v>500</v>
      </c>
      <c r="M53" s="157">
        <v>2850</v>
      </c>
      <c r="N53" s="157">
        <v>2000</v>
      </c>
      <c r="O53" s="157"/>
      <c r="P53" s="157">
        <f>+M53+N53-O53</f>
        <v>4850</v>
      </c>
      <c r="Q53" s="158">
        <v>0.88</v>
      </c>
    </row>
    <row r="54" spans="1:21" s="229" customFormat="1" ht="30.75" customHeight="1" x14ac:dyDescent="0.3">
      <c r="A54" s="223" t="s">
        <v>12</v>
      </c>
      <c r="B54" s="243" t="s">
        <v>200</v>
      </c>
      <c r="C54" s="244"/>
      <c r="D54" s="232"/>
      <c r="E54" s="244"/>
      <c r="F54" s="245"/>
      <c r="G54" s="246"/>
      <c r="H54" s="247"/>
      <c r="I54" s="227">
        <f t="shared" ref="I54:O54" si="33">+I55+I58+I62</f>
        <v>64000</v>
      </c>
      <c r="J54" s="227">
        <f t="shared" si="33"/>
        <v>64000</v>
      </c>
      <c r="K54" s="227">
        <f t="shared" si="33"/>
        <v>34788</v>
      </c>
      <c r="L54" s="227">
        <f t="shared" si="33"/>
        <v>903</v>
      </c>
      <c r="M54" s="227">
        <f t="shared" si="33"/>
        <v>35500</v>
      </c>
      <c r="N54" s="227">
        <f t="shared" si="33"/>
        <v>0</v>
      </c>
      <c r="O54" s="227">
        <f t="shared" si="33"/>
        <v>35496</v>
      </c>
      <c r="P54" s="227">
        <f>+P55+P58+P62</f>
        <v>4</v>
      </c>
      <c r="Q54" s="248"/>
      <c r="U54" s="242">
        <f>+O54-N30</f>
        <v>0</v>
      </c>
    </row>
    <row r="55" spans="1:21" s="176" customFormat="1" ht="30.75" customHeight="1" x14ac:dyDescent="0.35">
      <c r="A55" s="169" t="s">
        <v>214</v>
      </c>
      <c r="B55" s="195" t="s">
        <v>215</v>
      </c>
      <c r="C55" s="196"/>
      <c r="D55" s="172"/>
      <c r="E55" s="196"/>
      <c r="F55" s="199"/>
      <c r="G55" s="215"/>
      <c r="H55" s="216"/>
      <c r="I55" s="174">
        <f t="shared" ref="I55:O55" si="34">+I56</f>
        <v>30000</v>
      </c>
      <c r="J55" s="174">
        <f t="shared" si="34"/>
        <v>30000</v>
      </c>
      <c r="K55" s="174">
        <f t="shared" si="34"/>
        <v>16307</v>
      </c>
      <c r="L55" s="174">
        <f t="shared" si="34"/>
        <v>903</v>
      </c>
      <c r="M55" s="174">
        <f t="shared" si="34"/>
        <v>5000</v>
      </c>
      <c r="N55" s="174">
        <f t="shared" si="34"/>
        <v>0</v>
      </c>
      <c r="O55" s="174">
        <f t="shared" si="34"/>
        <v>4996</v>
      </c>
      <c r="P55" s="174">
        <f>+P56</f>
        <v>4</v>
      </c>
      <c r="Q55" s="198"/>
      <c r="U55" s="186"/>
    </row>
    <row r="56" spans="1:21" s="68" customFormat="1" ht="99" customHeight="1" x14ac:dyDescent="0.3">
      <c r="A56" s="38">
        <v>1</v>
      </c>
      <c r="B56" s="272" t="s">
        <v>190</v>
      </c>
      <c r="C56" s="200"/>
      <c r="D56" s="167"/>
      <c r="E56" s="200"/>
      <c r="F56" s="201"/>
      <c r="G56" s="221"/>
      <c r="H56" s="222"/>
      <c r="I56" s="45">
        <f t="shared" ref="I56:O56" si="35">+I57</f>
        <v>30000</v>
      </c>
      <c r="J56" s="45">
        <f t="shared" si="35"/>
        <v>30000</v>
      </c>
      <c r="K56" s="45">
        <f t="shared" si="35"/>
        <v>16307</v>
      </c>
      <c r="L56" s="45">
        <f t="shared" si="35"/>
        <v>903</v>
      </c>
      <c r="M56" s="45">
        <f t="shared" si="35"/>
        <v>5000</v>
      </c>
      <c r="N56" s="45">
        <f t="shared" si="35"/>
        <v>0</v>
      </c>
      <c r="O56" s="45">
        <f t="shared" si="35"/>
        <v>4996</v>
      </c>
      <c r="P56" s="45">
        <f>+P57</f>
        <v>4</v>
      </c>
      <c r="Q56" s="202"/>
      <c r="U56" s="278"/>
    </row>
    <row r="57" spans="1:21" s="66" customFormat="1" ht="57" customHeight="1" x14ac:dyDescent="0.3">
      <c r="A57" s="63" t="s">
        <v>13</v>
      </c>
      <c r="B57" s="164" t="s">
        <v>138</v>
      </c>
      <c r="C57" s="29" t="s">
        <v>186</v>
      </c>
      <c r="D57" s="53" t="s">
        <v>72</v>
      </c>
      <c r="E57" s="29" t="s">
        <v>18</v>
      </c>
      <c r="F57" s="29" t="s">
        <v>109</v>
      </c>
      <c r="G57" s="219" t="s">
        <v>150</v>
      </c>
      <c r="H57" s="220" t="s">
        <v>187</v>
      </c>
      <c r="I57" s="73">
        <v>30000</v>
      </c>
      <c r="J57" s="73">
        <v>30000</v>
      </c>
      <c r="K57" s="73">
        <v>16307</v>
      </c>
      <c r="L57" s="25">
        <v>903</v>
      </c>
      <c r="M57" s="25">
        <v>5000</v>
      </c>
      <c r="N57" s="25"/>
      <c r="O57" s="25">
        <v>4996</v>
      </c>
      <c r="P57" s="25">
        <f>+M57+N57-O57</f>
        <v>4</v>
      </c>
      <c r="Q57" s="105"/>
    </row>
    <row r="58" spans="1:21" s="176" customFormat="1" ht="39.75" customHeight="1" x14ac:dyDescent="0.35">
      <c r="A58" s="169" t="s">
        <v>216</v>
      </c>
      <c r="B58" s="195" t="s">
        <v>197</v>
      </c>
      <c r="C58" s="196"/>
      <c r="D58" s="172"/>
      <c r="E58" s="196"/>
      <c r="F58" s="199"/>
      <c r="G58" s="215"/>
      <c r="H58" s="216"/>
      <c r="I58" s="174">
        <f t="shared" ref="I58:O58" si="36">+I59</f>
        <v>34000</v>
      </c>
      <c r="J58" s="174">
        <f t="shared" si="36"/>
        <v>34000</v>
      </c>
      <c r="K58" s="174">
        <f t="shared" si="36"/>
        <v>18481</v>
      </c>
      <c r="L58" s="174">
        <f t="shared" si="36"/>
        <v>0</v>
      </c>
      <c r="M58" s="174">
        <f t="shared" si="36"/>
        <v>4000</v>
      </c>
      <c r="N58" s="174">
        <f t="shared" si="36"/>
        <v>0</v>
      </c>
      <c r="O58" s="174">
        <f t="shared" si="36"/>
        <v>4000</v>
      </c>
      <c r="P58" s="174">
        <f>+P59</f>
        <v>0</v>
      </c>
      <c r="Q58" s="198"/>
    </row>
    <row r="59" spans="1:21" s="68" customFormat="1" ht="33.75" customHeight="1" x14ac:dyDescent="0.3">
      <c r="A59" s="38">
        <v>1</v>
      </c>
      <c r="B59" s="188" t="s">
        <v>94</v>
      </c>
      <c r="C59" s="200"/>
      <c r="D59" s="167"/>
      <c r="E59" s="200"/>
      <c r="F59" s="201"/>
      <c r="G59" s="221"/>
      <c r="H59" s="279"/>
      <c r="I59" s="45">
        <f t="shared" ref="I59:O59" si="37">+I61</f>
        <v>34000</v>
      </c>
      <c r="J59" s="45">
        <f t="shared" si="37"/>
        <v>34000</v>
      </c>
      <c r="K59" s="45">
        <f t="shared" si="37"/>
        <v>18481</v>
      </c>
      <c r="L59" s="45">
        <f t="shared" si="37"/>
        <v>0</v>
      </c>
      <c r="M59" s="45">
        <f t="shared" si="37"/>
        <v>4000</v>
      </c>
      <c r="N59" s="45">
        <f t="shared" si="37"/>
        <v>0</v>
      </c>
      <c r="O59" s="45">
        <f t="shared" si="37"/>
        <v>4000</v>
      </c>
      <c r="P59" s="45">
        <f>+P61</f>
        <v>0</v>
      </c>
      <c r="Q59" s="202"/>
    </row>
    <row r="60" spans="1:21" s="68" customFormat="1" ht="33.75" customHeight="1" x14ac:dyDescent="0.3">
      <c r="A60" s="38" t="s">
        <v>218</v>
      </c>
      <c r="B60" s="188" t="s">
        <v>196</v>
      </c>
      <c r="C60" s="200"/>
      <c r="D60" s="167"/>
      <c r="E60" s="200"/>
      <c r="F60" s="201"/>
      <c r="G60" s="221"/>
      <c r="H60" s="222"/>
      <c r="I60" s="45"/>
      <c r="J60" s="45"/>
      <c r="K60" s="45"/>
      <c r="L60" s="45"/>
      <c r="M60" s="45"/>
      <c r="N60" s="45"/>
      <c r="O60" s="45"/>
      <c r="P60" s="45"/>
      <c r="Q60" s="202"/>
    </row>
    <row r="61" spans="1:21" s="66" customFormat="1" ht="58.5" customHeight="1" x14ac:dyDescent="0.3">
      <c r="A61" s="63" t="s">
        <v>13</v>
      </c>
      <c r="B61" s="164" t="s">
        <v>139</v>
      </c>
      <c r="C61" s="29"/>
      <c r="D61" s="53" t="s">
        <v>148</v>
      </c>
      <c r="E61" s="29" t="s">
        <v>18</v>
      </c>
      <c r="F61" s="29" t="s">
        <v>109</v>
      </c>
      <c r="G61" s="219" t="s">
        <v>151</v>
      </c>
      <c r="H61" s="220" t="s">
        <v>140</v>
      </c>
      <c r="I61" s="73">
        <v>34000</v>
      </c>
      <c r="J61" s="73">
        <v>34000</v>
      </c>
      <c r="K61" s="73">
        <v>18481</v>
      </c>
      <c r="L61" s="25">
        <v>0</v>
      </c>
      <c r="M61" s="25">
        <v>4000</v>
      </c>
      <c r="N61" s="25"/>
      <c r="O61" s="25">
        <v>4000</v>
      </c>
      <c r="P61" s="25">
        <f>+M61+N61-O61</f>
        <v>0</v>
      </c>
      <c r="Q61" s="105"/>
    </row>
    <row r="62" spans="1:21" s="176" customFormat="1" ht="54.75" customHeight="1" x14ac:dyDescent="0.35">
      <c r="A62" s="169" t="s">
        <v>217</v>
      </c>
      <c r="B62" s="195" t="s">
        <v>199</v>
      </c>
      <c r="C62" s="196"/>
      <c r="D62" s="172"/>
      <c r="E62" s="196"/>
      <c r="F62" s="199"/>
      <c r="G62" s="215"/>
      <c r="H62" s="216"/>
      <c r="I62" s="197"/>
      <c r="J62" s="197"/>
      <c r="K62" s="197"/>
      <c r="L62" s="174"/>
      <c r="M62" s="174">
        <v>26500</v>
      </c>
      <c r="N62" s="174"/>
      <c r="O62" s="174">
        <v>26500</v>
      </c>
      <c r="P62" s="174">
        <f>+M62+N62-O62</f>
        <v>0</v>
      </c>
      <c r="Q62" s="198"/>
    </row>
  </sheetData>
  <mergeCells count="25">
    <mergeCell ref="P5:P8"/>
    <mergeCell ref="Q5:Q8"/>
    <mergeCell ref="H6:H8"/>
    <mergeCell ref="I6:J6"/>
    <mergeCell ref="N6:N8"/>
    <mergeCell ref="O6:O8"/>
    <mergeCell ref="I7:I8"/>
    <mergeCell ref="J7:J8"/>
    <mergeCell ref="K5:K8"/>
    <mergeCell ref="N5:O5"/>
    <mergeCell ref="F5:F8"/>
    <mergeCell ref="G5:G8"/>
    <mergeCell ref="H5:J5"/>
    <mergeCell ref="L5:L8"/>
    <mergeCell ref="M5:M8"/>
    <mergeCell ref="A1:Q1"/>
    <mergeCell ref="A2:Q2"/>
    <mergeCell ref="A3:Q3"/>
    <mergeCell ref="L4:M4"/>
    <mergeCell ref="N4:Q4"/>
    <mergeCell ref="A5:A8"/>
    <mergeCell ref="B5:B8"/>
    <mergeCell ref="C5:C8"/>
    <mergeCell ref="D5:D8"/>
    <mergeCell ref="E5:E8"/>
  </mergeCells>
  <printOptions horizontalCentered="1"/>
  <pageMargins left="0.25" right="0.25" top="0.4" bottom="0.4" header="0.25" footer="0.25"/>
  <pageSetup paperSize="9" scale="52" orientation="landscape" r:id="rId1"/>
  <headerFooter>
    <oddFooter>Page &amp;P</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8"/>
  <sheetViews>
    <sheetView tabSelected="1" zoomScale="70" zoomScaleNormal="70" workbookViewId="0">
      <pane xSplit="2" ySplit="8" topLeftCell="C9" activePane="bottomRight" state="frozen"/>
      <selection pane="topRight" activeCell="C1" sqref="C1"/>
      <selection pane="bottomLeft" activeCell="A10" sqref="A10"/>
      <selection pane="bottomRight" activeCell="C22" sqref="C22"/>
    </sheetView>
  </sheetViews>
  <sheetFormatPr defaultRowHeight="18.75" x14ac:dyDescent="0.3"/>
  <cols>
    <col min="1" max="1" width="5.7109375" style="89" customWidth="1"/>
    <col min="2" max="2" width="46.85546875" style="90" customWidth="1"/>
    <col min="3" max="3" width="13.7109375" style="65" customWidth="1"/>
    <col min="4" max="6" width="9.28515625" style="91" customWidth="1"/>
    <col min="7" max="7" width="22.140625" style="65" customWidth="1"/>
    <col min="8" max="8" width="19.5703125" style="65" customWidth="1"/>
    <col min="9" max="11" width="12.42578125" style="65" customWidth="1"/>
    <col min="12" max="12" width="12.42578125" style="31" customWidth="1"/>
    <col min="13" max="13" width="12.42578125" style="65" customWidth="1"/>
    <col min="14" max="14" width="12.42578125" style="31" customWidth="1"/>
    <col min="15" max="16" width="12.42578125" style="92" customWidth="1"/>
    <col min="17" max="17" width="23.85546875" style="107" customWidth="1"/>
    <col min="18" max="18" width="11" style="65" hidden="1" customWidth="1"/>
    <col min="19" max="19" width="11.5703125" style="65" hidden="1" customWidth="1"/>
    <col min="20" max="20" width="0" style="65" hidden="1" customWidth="1"/>
    <col min="21" max="21" width="11.5703125" style="65" bestFit="1" customWidth="1"/>
    <col min="22" max="22" width="9.85546875" style="65" bestFit="1" customWidth="1"/>
    <col min="23" max="23" width="10.5703125" style="65" bestFit="1" customWidth="1"/>
    <col min="24" max="16384" width="9.140625" style="65"/>
  </cols>
  <sheetData>
    <row r="1" spans="1:17" s="94" customFormat="1" ht="21" x14ac:dyDescent="0.35">
      <c r="A1" s="289" t="s">
        <v>103</v>
      </c>
      <c r="B1" s="289"/>
      <c r="C1" s="289"/>
      <c r="D1" s="289"/>
      <c r="E1" s="289"/>
      <c r="F1" s="289"/>
      <c r="G1" s="289"/>
      <c r="H1" s="289"/>
      <c r="I1" s="289"/>
      <c r="J1" s="289"/>
      <c r="K1" s="289"/>
      <c r="L1" s="289"/>
      <c r="M1" s="289"/>
      <c r="N1" s="289"/>
      <c r="O1" s="289"/>
      <c r="P1" s="289"/>
      <c r="Q1" s="289"/>
    </row>
    <row r="2" spans="1:17" s="94" customFormat="1" ht="21" x14ac:dyDescent="0.35">
      <c r="A2" s="289" t="s">
        <v>225</v>
      </c>
      <c r="B2" s="289"/>
      <c r="C2" s="289"/>
      <c r="D2" s="289"/>
      <c r="E2" s="289"/>
      <c r="F2" s="289"/>
      <c r="G2" s="289"/>
      <c r="H2" s="289"/>
      <c r="I2" s="289"/>
      <c r="J2" s="289"/>
      <c r="K2" s="289"/>
      <c r="L2" s="289"/>
      <c r="M2" s="289"/>
      <c r="N2" s="289"/>
      <c r="O2" s="289"/>
      <c r="P2" s="289"/>
      <c r="Q2" s="289"/>
    </row>
    <row r="3" spans="1:17" s="94" customFormat="1" ht="21" x14ac:dyDescent="0.35">
      <c r="A3" s="290" t="s">
        <v>226</v>
      </c>
      <c r="B3" s="291"/>
      <c r="C3" s="291"/>
      <c r="D3" s="291"/>
      <c r="E3" s="291"/>
      <c r="F3" s="291"/>
      <c r="G3" s="291"/>
      <c r="H3" s="291"/>
      <c r="I3" s="291"/>
      <c r="J3" s="291"/>
      <c r="K3" s="291"/>
      <c r="L3" s="291"/>
      <c r="M3" s="291"/>
      <c r="N3" s="291"/>
      <c r="O3" s="291"/>
      <c r="P3" s="291"/>
      <c r="Q3" s="291"/>
    </row>
    <row r="4" spans="1:17" ht="23.25" x14ac:dyDescent="0.35">
      <c r="A4" s="6"/>
      <c r="B4" s="7"/>
      <c r="C4" s="8"/>
      <c r="D4" s="9"/>
      <c r="E4" s="9"/>
      <c r="F4" s="9"/>
      <c r="G4" s="10"/>
      <c r="H4" s="6"/>
      <c r="I4" s="11"/>
      <c r="J4" s="11"/>
      <c r="K4" s="11"/>
      <c r="L4" s="292"/>
      <c r="M4" s="292"/>
      <c r="N4" s="293" t="s">
        <v>20</v>
      </c>
      <c r="O4" s="293"/>
      <c r="P4" s="293"/>
      <c r="Q4" s="293"/>
    </row>
    <row r="5" spans="1:17" s="93" customFormat="1" ht="33" customHeight="1" x14ac:dyDescent="0.25">
      <c r="A5" s="280" t="s">
        <v>0</v>
      </c>
      <c r="B5" s="281" t="s">
        <v>1</v>
      </c>
      <c r="C5" s="284" t="s">
        <v>2</v>
      </c>
      <c r="D5" s="285" t="s">
        <v>3</v>
      </c>
      <c r="E5" s="286" t="s">
        <v>43</v>
      </c>
      <c r="F5" s="286" t="s">
        <v>23</v>
      </c>
      <c r="G5" s="280" t="s">
        <v>4</v>
      </c>
      <c r="H5" s="280" t="s">
        <v>221</v>
      </c>
      <c r="I5" s="280"/>
      <c r="J5" s="280"/>
      <c r="K5" s="281" t="s">
        <v>115</v>
      </c>
      <c r="L5" s="304" t="s">
        <v>113</v>
      </c>
      <c r="M5" s="294" t="s">
        <v>114</v>
      </c>
      <c r="N5" s="307" t="s">
        <v>26</v>
      </c>
      <c r="O5" s="307"/>
      <c r="P5" s="294" t="s">
        <v>222</v>
      </c>
      <c r="Q5" s="295" t="s">
        <v>224</v>
      </c>
    </row>
    <row r="6" spans="1:17" s="93" customFormat="1" ht="24" customHeight="1" x14ac:dyDescent="0.25">
      <c r="A6" s="280"/>
      <c r="B6" s="282"/>
      <c r="C6" s="284"/>
      <c r="D6" s="285"/>
      <c r="E6" s="287"/>
      <c r="F6" s="287"/>
      <c r="G6" s="280"/>
      <c r="H6" s="280" t="s">
        <v>6</v>
      </c>
      <c r="I6" s="280" t="s">
        <v>7</v>
      </c>
      <c r="J6" s="280"/>
      <c r="K6" s="282"/>
      <c r="L6" s="305"/>
      <c r="M6" s="294"/>
      <c r="N6" s="298" t="s">
        <v>21</v>
      </c>
      <c r="O6" s="301" t="s">
        <v>22</v>
      </c>
      <c r="P6" s="294"/>
      <c r="Q6" s="296"/>
    </row>
    <row r="7" spans="1:17" s="93" customFormat="1" ht="18" customHeight="1" x14ac:dyDescent="0.25">
      <c r="A7" s="280"/>
      <c r="B7" s="282"/>
      <c r="C7" s="284"/>
      <c r="D7" s="285"/>
      <c r="E7" s="287"/>
      <c r="F7" s="287"/>
      <c r="G7" s="280"/>
      <c r="H7" s="280"/>
      <c r="I7" s="280" t="s">
        <v>8</v>
      </c>
      <c r="J7" s="280" t="s">
        <v>9</v>
      </c>
      <c r="K7" s="282"/>
      <c r="L7" s="305"/>
      <c r="M7" s="294"/>
      <c r="N7" s="299"/>
      <c r="O7" s="302"/>
      <c r="P7" s="294"/>
      <c r="Q7" s="296"/>
    </row>
    <row r="8" spans="1:17" s="93" customFormat="1" ht="39" customHeight="1" x14ac:dyDescent="0.25">
      <c r="A8" s="280"/>
      <c r="B8" s="283"/>
      <c r="C8" s="284"/>
      <c r="D8" s="285"/>
      <c r="E8" s="288"/>
      <c r="F8" s="288"/>
      <c r="G8" s="280"/>
      <c r="H8" s="280"/>
      <c r="I8" s="280"/>
      <c r="J8" s="280"/>
      <c r="K8" s="283"/>
      <c r="L8" s="306"/>
      <c r="M8" s="294"/>
      <c r="N8" s="300"/>
      <c r="O8" s="303"/>
      <c r="P8" s="294"/>
      <c r="Q8" s="297"/>
    </row>
    <row r="9" spans="1:17" s="229" customFormat="1" ht="34.5" customHeight="1" x14ac:dyDescent="0.3">
      <c r="A9" s="223"/>
      <c r="B9" s="223" t="s">
        <v>202</v>
      </c>
      <c r="C9" s="225"/>
      <c r="D9" s="226"/>
      <c r="E9" s="226"/>
      <c r="F9" s="226"/>
      <c r="G9" s="223"/>
      <c r="H9" s="223"/>
      <c r="I9" s="227">
        <f t="shared" ref="I9:P9" si="0">+I10+I23</f>
        <v>59856</v>
      </c>
      <c r="J9" s="227">
        <f t="shared" si="0"/>
        <v>59856</v>
      </c>
      <c r="K9" s="227">
        <f t="shared" si="0"/>
        <v>53252</v>
      </c>
      <c r="L9" s="227">
        <f t="shared" si="0"/>
        <v>556</v>
      </c>
      <c r="M9" s="227">
        <f t="shared" si="0"/>
        <v>48777</v>
      </c>
      <c r="N9" s="227">
        <f t="shared" si="0"/>
        <v>28777</v>
      </c>
      <c r="O9" s="227">
        <f t="shared" si="0"/>
        <v>28777</v>
      </c>
      <c r="P9" s="227">
        <f t="shared" si="0"/>
        <v>48777</v>
      </c>
      <c r="Q9" s="228"/>
    </row>
    <row r="10" spans="1:17" s="229" customFormat="1" ht="30" customHeight="1" x14ac:dyDescent="0.3">
      <c r="A10" s="223" t="s">
        <v>10</v>
      </c>
      <c r="B10" s="224" t="s">
        <v>203</v>
      </c>
      <c r="C10" s="225"/>
      <c r="D10" s="226"/>
      <c r="E10" s="226"/>
      <c r="F10" s="226"/>
      <c r="G10" s="223"/>
      <c r="H10" s="223"/>
      <c r="I10" s="227">
        <f>+I11+I21</f>
        <v>45371</v>
      </c>
      <c r="J10" s="227">
        <f t="shared" ref="J10:P10" si="1">+J11+J21</f>
        <v>45371</v>
      </c>
      <c r="K10" s="227">
        <f t="shared" si="1"/>
        <v>45371</v>
      </c>
      <c r="L10" s="227">
        <f t="shared" si="1"/>
        <v>0</v>
      </c>
      <c r="M10" s="227">
        <f t="shared" si="1"/>
        <v>22277</v>
      </c>
      <c r="N10" s="227">
        <f t="shared" si="1"/>
        <v>22277</v>
      </c>
      <c r="O10" s="227">
        <f t="shared" si="1"/>
        <v>22277</v>
      </c>
      <c r="P10" s="227">
        <f t="shared" si="1"/>
        <v>22277</v>
      </c>
      <c r="Q10" s="228"/>
    </row>
    <row r="11" spans="1:17" s="176" customFormat="1" ht="43.5" customHeight="1" x14ac:dyDescent="0.35">
      <c r="A11" s="169" t="s">
        <v>11</v>
      </c>
      <c r="B11" s="177" t="s">
        <v>215</v>
      </c>
      <c r="C11" s="178"/>
      <c r="D11" s="179"/>
      <c r="E11" s="179"/>
      <c r="F11" s="179"/>
      <c r="G11" s="203"/>
      <c r="H11" s="203"/>
      <c r="I11" s="174">
        <f t="shared" ref="I11:M11" si="2">+I12+I14+I16</f>
        <v>45371</v>
      </c>
      <c r="J11" s="174">
        <f t="shared" si="2"/>
        <v>45371</v>
      </c>
      <c r="K11" s="174">
        <f t="shared" si="2"/>
        <v>45371</v>
      </c>
      <c r="L11" s="174">
        <f t="shared" si="2"/>
        <v>0</v>
      </c>
      <c r="M11" s="174">
        <f t="shared" si="2"/>
        <v>0</v>
      </c>
      <c r="N11" s="174">
        <f>+N12+N14+N16</f>
        <v>22277</v>
      </c>
      <c r="O11" s="174">
        <f t="shared" ref="O11" si="3">+O12+O14+O16</f>
        <v>0</v>
      </c>
      <c r="P11" s="174">
        <f>+P12+P14+P16</f>
        <v>22277</v>
      </c>
      <c r="Q11" s="168"/>
    </row>
    <row r="12" spans="1:17" s="68" customFormat="1" ht="68.25" customHeight="1" x14ac:dyDescent="0.3">
      <c r="A12" s="38">
        <v>1</v>
      </c>
      <c r="B12" s="165" t="s">
        <v>189</v>
      </c>
      <c r="C12" s="166"/>
      <c r="D12" s="167"/>
      <c r="E12" s="167"/>
      <c r="F12" s="167"/>
      <c r="G12" s="204"/>
      <c r="H12" s="205"/>
      <c r="I12" s="45">
        <f t="shared" ref="I12:M12" si="4">+I13</f>
        <v>13000</v>
      </c>
      <c r="J12" s="45">
        <f t="shared" si="4"/>
        <v>13000</v>
      </c>
      <c r="K12" s="45">
        <f t="shared" si="4"/>
        <v>13000</v>
      </c>
      <c r="L12" s="45">
        <f t="shared" si="4"/>
        <v>0</v>
      </c>
      <c r="M12" s="45">
        <f t="shared" si="4"/>
        <v>0</v>
      </c>
      <c r="N12" s="45">
        <f>+N13</f>
        <v>5000</v>
      </c>
      <c r="O12" s="45">
        <f t="shared" ref="O12:P12" si="5">+O13</f>
        <v>0</v>
      </c>
      <c r="P12" s="45">
        <f t="shared" si="5"/>
        <v>5000</v>
      </c>
      <c r="Q12" s="168"/>
    </row>
    <row r="13" spans="1:17" s="66" customFormat="1" ht="69" customHeight="1" x14ac:dyDescent="0.3">
      <c r="A13" s="63" t="s">
        <v>13</v>
      </c>
      <c r="B13" s="51" t="s">
        <v>123</v>
      </c>
      <c r="C13" s="52">
        <v>7947342</v>
      </c>
      <c r="D13" s="53" t="s">
        <v>40</v>
      </c>
      <c r="E13" s="53" t="s">
        <v>18</v>
      </c>
      <c r="F13" s="53" t="s">
        <v>109</v>
      </c>
      <c r="G13" s="206" t="s">
        <v>124</v>
      </c>
      <c r="H13" s="207" t="s">
        <v>125</v>
      </c>
      <c r="I13" s="55">
        <v>13000</v>
      </c>
      <c r="J13" s="55">
        <v>13000</v>
      </c>
      <c r="K13" s="55">
        <v>13000</v>
      </c>
      <c r="L13" s="25">
        <v>0</v>
      </c>
      <c r="M13" s="25">
        <v>0</v>
      </c>
      <c r="N13" s="25">
        <v>5000</v>
      </c>
      <c r="O13" s="25"/>
      <c r="P13" s="25">
        <f>+M13+N13-O13</f>
        <v>5000</v>
      </c>
      <c r="Q13" s="103"/>
    </row>
    <row r="14" spans="1:17" s="68" customFormat="1" ht="54.75" customHeight="1" x14ac:dyDescent="0.3">
      <c r="A14" s="38">
        <v>2</v>
      </c>
      <c r="B14" s="165" t="s">
        <v>191</v>
      </c>
      <c r="C14" s="166"/>
      <c r="D14" s="167"/>
      <c r="E14" s="167"/>
      <c r="F14" s="167"/>
      <c r="G14" s="204"/>
      <c r="H14" s="205"/>
      <c r="I14" s="45">
        <f t="shared" ref="I14:M14" si="6">+I15</f>
        <v>6000</v>
      </c>
      <c r="J14" s="45">
        <f t="shared" si="6"/>
        <v>6000</v>
      </c>
      <c r="K14" s="45">
        <f t="shared" si="6"/>
        <v>6000</v>
      </c>
      <c r="L14" s="45">
        <f t="shared" si="6"/>
        <v>0</v>
      </c>
      <c r="M14" s="45">
        <f t="shared" si="6"/>
        <v>0</v>
      </c>
      <c r="N14" s="45">
        <f>+N15</f>
        <v>3500</v>
      </c>
      <c r="O14" s="45">
        <f t="shared" ref="O14:P14" si="7">+O15</f>
        <v>0</v>
      </c>
      <c r="P14" s="45">
        <f t="shared" si="7"/>
        <v>3500</v>
      </c>
      <c r="Q14" s="168"/>
    </row>
    <row r="15" spans="1:17" s="66" customFormat="1" ht="48" customHeight="1" x14ac:dyDescent="0.3">
      <c r="A15" s="63" t="s">
        <v>14</v>
      </c>
      <c r="B15" s="51" t="s">
        <v>129</v>
      </c>
      <c r="C15" s="52">
        <v>7946526</v>
      </c>
      <c r="D15" s="53" t="s">
        <v>130</v>
      </c>
      <c r="E15" s="53" t="s">
        <v>18</v>
      </c>
      <c r="F15" s="53" t="s">
        <v>109</v>
      </c>
      <c r="G15" s="206" t="s">
        <v>131</v>
      </c>
      <c r="H15" s="207" t="s">
        <v>188</v>
      </c>
      <c r="I15" s="55">
        <v>6000</v>
      </c>
      <c r="J15" s="55">
        <v>6000</v>
      </c>
      <c r="K15" s="55">
        <v>6000</v>
      </c>
      <c r="L15" s="25">
        <v>0</v>
      </c>
      <c r="M15" s="25">
        <v>0</v>
      </c>
      <c r="N15" s="25">
        <v>3500</v>
      </c>
      <c r="O15" s="25"/>
      <c r="P15" s="25">
        <f>+M15+N15-O15</f>
        <v>3500</v>
      </c>
      <c r="Q15" s="103"/>
    </row>
    <row r="16" spans="1:17" s="68" customFormat="1" ht="99.75" customHeight="1" x14ac:dyDescent="0.3">
      <c r="A16" s="38">
        <v>3</v>
      </c>
      <c r="B16" s="47" t="s">
        <v>190</v>
      </c>
      <c r="C16" s="48"/>
      <c r="D16" s="49"/>
      <c r="E16" s="49"/>
      <c r="F16" s="49"/>
      <c r="G16" s="208"/>
      <c r="H16" s="208"/>
      <c r="I16" s="45">
        <f t="shared" ref="I16:M16" si="8">SUM(I17:I20)</f>
        <v>26371</v>
      </c>
      <c r="J16" s="45">
        <f t="shared" si="8"/>
        <v>26371</v>
      </c>
      <c r="K16" s="45">
        <f t="shared" si="8"/>
        <v>26371</v>
      </c>
      <c r="L16" s="45">
        <f t="shared" si="8"/>
        <v>0</v>
      </c>
      <c r="M16" s="45">
        <f t="shared" si="8"/>
        <v>0</v>
      </c>
      <c r="N16" s="45">
        <f>SUM(N17:N20)</f>
        <v>13777</v>
      </c>
      <c r="O16" s="45">
        <f t="shared" ref="O16" si="9">SUM(O17:O20)</f>
        <v>0</v>
      </c>
      <c r="P16" s="45">
        <f>SUM(P17:P20)</f>
        <v>13777</v>
      </c>
      <c r="Q16" s="168"/>
    </row>
    <row r="17" spans="1:23" s="66" customFormat="1" ht="59.25" customHeight="1" x14ac:dyDescent="0.3">
      <c r="A17" s="63" t="s">
        <v>198</v>
      </c>
      <c r="B17" s="51" t="s">
        <v>116</v>
      </c>
      <c r="C17" s="52">
        <v>7947112</v>
      </c>
      <c r="D17" s="53" t="s">
        <v>143</v>
      </c>
      <c r="E17" s="53" t="s">
        <v>18</v>
      </c>
      <c r="F17" s="53" t="s">
        <v>109</v>
      </c>
      <c r="G17" s="206" t="s">
        <v>117</v>
      </c>
      <c r="H17" s="207" t="s">
        <v>118</v>
      </c>
      <c r="I17" s="55">
        <v>3500</v>
      </c>
      <c r="J17" s="55">
        <v>3500</v>
      </c>
      <c r="K17" s="55">
        <v>3500</v>
      </c>
      <c r="L17" s="25">
        <v>0</v>
      </c>
      <c r="M17" s="25">
        <v>0</v>
      </c>
      <c r="N17" s="25">
        <v>2400</v>
      </c>
      <c r="O17" s="25"/>
      <c r="P17" s="25">
        <f t="shared" ref="P17:P19" si="10">+M17+N17-O17</f>
        <v>2400</v>
      </c>
      <c r="Q17" s="103"/>
      <c r="V17" s="112">
        <f>SUM(K17:K20)</f>
        <v>26371</v>
      </c>
      <c r="W17" s="66">
        <v>22277</v>
      </c>
    </row>
    <row r="18" spans="1:23" s="66" customFormat="1" ht="57.75" customHeight="1" x14ac:dyDescent="0.3">
      <c r="A18" s="63" t="s">
        <v>207</v>
      </c>
      <c r="B18" s="51" t="s">
        <v>119</v>
      </c>
      <c r="C18" s="52">
        <v>7946739</v>
      </c>
      <c r="D18" s="53" t="s">
        <v>143</v>
      </c>
      <c r="E18" s="53" t="s">
        <v>18</v>
      </c>
      <c r="F18" s="53" t="s">
        <v>109</v>
      </c>
      <c r="G18" s="206" t="s">
        <v>117</v>
      </c>
      <c r="H18" s="207" t="s">
        <v>120</v>
      </c>
      <c r="I18" s="55">
        <v>3388</v>
      </c>
      <c r="J18" s="55">
        <v>3388</v>
      </c>
      <c r="K18" s="55">
        <v>3388</v>
      </c>
      <c r="L18" s="25">
        <v>0</v>
      </c>
      <c r="M18" s="25">
        <v>0</v>
      </c>
      <c r="N18" s="25">
        <v>2300</v>
      </c>
      <c r="O18" s="25"/>
      <c r="P18" s="25">
        <f t="shared" si="10"/>
        <v>2300</v>
      </c>
      <c r="Q18" s="103"/>
      <c r="W18" s="113">
        <f>SUM(N17:N20)</f>
        <v>13777</v>
      </c>
    </row>
    <row r="19" spans="1:23" s="66" customFormat="1" ht="78" customHeight="1" x14ac:dyDescent="0.3">
      <c r="A19" s="63" t="s">
        <v>208</v>
      </c>
      <c r="B19" s="51" t="s">
        <v>121</v>
      </c>
      <c r="C19" s="52">
        <v>7947113</v>
      </c>
      <c r="D19" s="53" t="s">
        <v>143</v>
      </c>
      <c r="E19" s="53" t="s">
        <v>18</v>
      </c>
      <c r="F19" s="53" t="s">
        <v>109</v>
      </c>
      <c r="G19" s="206" t="s">
        <v>117</v>
      </c>
      <c r="H19" s="207" t="s">
        <v>122</v>
      </c>
      <c r="I19" s="55">
        <v>4483</v>
      </c>
      <c r="J19" s="55">
        <v>4483</v>
      </c>
      <c r="K19" s="55">
        <v>4483</v>
      </c>
      <c r="L19" s="25">
        <v>0</v>
      </c>
      <c r="M19" s="25">
        <v>0</v>
      </c>
      <c r="N19" s="25">
        <v>3077</v>
      </c>
      <c r="O19" s="25"/>
      <c r="P19" s="25">
        <f t="shared" si="10"/>
        <v>3077</v>
      </c>
      <c r="Q19" s="103"/>
      <c r="W19" s="66">
        <f>+W17-W18</f>
        <v>8500</v>
      </c>
    </row>
    <row r="20" spans="1:23" s="66" customFormat="1" ht="72" customHeight="1" x14ac:dyDescent="0.3">
      <c r="A20" s="63" t="s">
        <v>209</v>
      </c>
      <c r="B20" s="51" t="s">
        <v>126</v>
      </c>
      <c r="C20" s="52">
        <v>7951709</v>
      </c>
      <c r="D20" s="53" t="s">
        <v>72</v>
      </c>
      <c r="E20" s="53" t="s">
        <v>18</v>
      </c>
      <c r="F20" s="53" t="s">
        <v>109</v>
      </c>
      <c r="G20" s="206" t="s">
        <v>127</v>
      </c>
      <c r="H20" s="207" t="s">
        <v>128</v>
      </c>
      <c r="I20" s="55">
        <v>15000</v>
      </c>
      <c r="J20" s="55">
        <v>15000</v>
      </c>
      <c r="K20" s="55">
        <v>15000</v>
      </c>
      <c r="L20" s="25">
        <v>0</v>
      </c>
      <c r="M20" s="25">
        <v>0</v>
      </c>
      <c r="N20" s="25">
        <v>6000</v>
      </c>
      <c r="O20" s="25"/>
      <c r="P20" s="25">
        <f>+M20+N20-O20</f>
        <v>6000</v>
      </c>
      <c r="Q20" s="103"/>
    </row>
    <row r="21" spans="1:23" s="176" customFormat="1" ht="33.75" customHeight="1" x14ac:dyDescent="0.35">
      <c r="A21" s="169" t="s">
        <v>12</v>
      </c>
      <c r="B21" s="170" t="s">
        <v>137</v>
      </c>
      <c r="C21" s="171"/>
      <c r="D21" s="172"/>
      <c r="E21" s="172"/>
      <c r="F21" s="172"/>
      <c r="G21" s="261"/>
      <c r="H21" s="262"/>
      <c r="I21" s="173"/>
      <c r="J21" s="173"/>
      <c r="K21" s="173"/>
      <c r="L21" s="174"/>
      <c r="M21" s="174">
        <f>+M22</f>
        <v>22277</v>
      </c>
      <c r="N21" s="174">
        <f t="shared" ref="N21:P21" si="11">+N22</f>
        <v>0</v>
      </c>
      <c r="O21" s="174">
        <f>+O22</f>
        <v>22277</v>
      </c>
      <c r="P21" s="174">
        <f t="shared" si="11"/>
        <v>0</v>
      </c>
      <c r="Q21" s="175"/>
    </row>
    <row r="22" spans="1:23" s="66" customFormat="1" ht="202.5" customHeight="1" x14ac:dyDescent="0.3">
      <c r="A22" s="63">
        <v>1</v>
      </c>
      <c r="B22" s="51" t="s">
        <v>223</v>
      </c>
      <c r="C22" s="52"/>
      <c r="D22" s="53"/>
      <c r="E22" s="53"/>
      <c r="F22" s="53"/>
      <c r="G22" s="206"/>
      <c r="H22" s="207"/>
      <c r="I22" s="55"/>
      <c r="J22" s="55"/>
      <c r="K22" s="55"/>
      <c r="L22" s="25"/>
      <c r="M22" s="25">
        <v>22277</v>
      </c>
      <c r="N22" s="25"/>
      <c r="O22" s="25">
        <v>22277</v>
      </c>
      <c r="P22" s="25">
        <f>+M22+N22-O22</f>
        <v>0</v>
      </c>
      <c r="Q22" s="103" t="s">
        <v>201</v>
      </c>
    </row>
    <row r="23" spans="1:23" s="229" customFormat="1" ht="53.25" customHeight="1" x14ac:dyDescent="0.3">
      <c r="A23" s="223" t="s">
        <v>50</v>
      </c>
      <c r="B23" s="235" t="s">
        <v>211</v>
      </c>
      <c r="C23" s="236"/>
      <c r="D23" s="237"/>
      <c r="E23" s="237"/>
      <c r="F23" s="237"/>
      <c r="G23" s="238"/>
      <c r="H23" s="239"/>
      <c r="I23" s="240">
        <f>+I24+I28</f>
        <v>14485</v>
      </c>
      <c r="J23" s="240">
        <f t="shared" ref="J23:P23" si="12">+J24+J28</f>
        <v>14485</v>
      </c>
      <c r="K23" s="240">
        <f t="shared" si="12"/>
        <v>7881</v>
      </c>
      <c r="L23" s="240">
        <f t="shared" si="12"/>
        <v>556</v>
      </c>
      <c r="M23" s="240">
        <f t="shared" si="12"/>
        <v>26500</v>
      </c>
      <c r="N23" s="240">
        <f t="shared" si="12"/>
        <v>6500</v>
      </c>
      <c r="O23" s="240">
        <f t="shared" si="12"/>
        <v>6500</v>
      </c>
      <c r="P23" s="240">
        <f t="shared" si="12"/>
        <v>26500</v>
      </c>
      <c r="Q23" s="241"/>
      <c r="S23" s="242">
        <f>+O23-N23</f>
        <v>0</v>
      </c>
    </row>
    <row r="24" spans="1:23" s="176" customFormat="1" ht="36" customHeight="1" x14ac:dyDescent="0.35">
      <c r="A24" s="169" t="s">
        <v>11</v>
      </c>
      <c r="B24" s="180" t="s">
        <v>215</v>
      </c>
      <c r="C24" s="181"/>
      <c r="D24" s="182"/>
      <c r="E24" s="182"/>
      <c r="F24" s="182"/>
      <c r="G24" s="217"/>
      <c r="H24" s="218"/>
      <c r="I24" s="184">
        <f>+I25</f>
        <v>14485</v>
      </c>
      <c r="J24" s="184">
        <f t="shared" ref="J24:P24" si="13">+J25</f>
        <v>14485</v>
      </c>
      <c r="K24" s="184">
        <f t="shared" si="13"/>
        <v>7881</v>
      </c>
      <c r="L24" s="184">
        <f t="shared" si="13"/>
        <v>556</v>
      </c>
      <c r="M24" s="184">
        <f t="shared" si="13"/>
        <v>0</v>
      </c>
      <c r="N24" s="184">
        <f t="shared" si="13"/>
        <v>6500</v>
      </c>
      <c r="O24" s="184">
        <f t="shared" si="13"/>
        <v>0</v>
      </c>
      <c r="P24" s="184">
        <f t="shared" si="13"/>
        <v>6500</v>
      </c>
      <c r="Q24" s="185"/>
      <c r="S24" s="186"/>
    </row>
    <row r="25" spans="1:23" s="68" customFormat="1" ht="35.25" customHeight="1" x14ac:dyDescent="0.3">
      <c r="A25" s="38">
        <v>1</v>
      </c>
      <c r="B25" s="273" t="s">
        <v>194</v>
      </c>
      <c r="C25" s="274"/>
      <c r="D25" s="275"/>
      <c r="E25" s="275"/>
      <c r="F25" s="275"/>
      <c r="G25" s="276"/>
      <c r="H25" s="277"/>
      <c r="I25" s="183">
        <f t="shared" ref="I25:O25" si="14">+I26+I27</f>
        <v>14485</v>
      </c>
      <c r="J25" s="183">
        <f t="shared" si="14"/>
        <v>14485</v>
      </c>
      <c r="K25" s="183">
        <f t="shared" si="14"/>
        <v>7881</v>
      </c>
      <c r="L25" s="183">
        <f t="shared" si="14"/>
        <v>556</v>
      </c>
      <c r="M25" s="183">
        <f t="shared" si="14"/>
        <v>0</v>
      </c>
      <c r="N25" s="183">
        <f t="shared" si="14"/>
        <v>6500</v>
      </c>
      <c r="O25" s="183">
        <f t="shared" si="14"/>
        <v>0</v>
      </c>
      <c r="P25" s="183">
        <f>+P26+P27</f>
        <v>6500</v>
      </c>
      <c r="Q25" s="185"/>
      <c r="S25" s="278"/>
    </row>
    <row r="26" spans="1:23" s="66" customFormat="1" ht="73.5" customHeight="1" x14ac:dyDescent="0.3">
      <c r="A26" s="63" t="s">
        <v>13</v>
      </c>
      <c r="B26" s="164" t="s">
        <v>104</v>
      </c>
      <c r="C26" s="29" t="s">
        <v>105</v>
      </c>
      <c r="D26" s="53" t="s">
        <v>106</v>
      </c>
      <c r="E26" s="29" t="s">
        <v>108</v>
      </c>
      <c r="F26" s="29" t="s">
        <v>109</v>
      </c>
      <c r="G26" s="219" t="s">
        <v>107</v>
      </c>
      <c r="H26" s="220" t="s">
        <v>219</v>
      </c>
      <c r="I26" s="73">
        <v>6000</v>
      </c>
      <c r="J26" s="73">
        <v>6000</v>
      </c>
      <c r="K26" s="73">
        <v>3261</v>
      </c>
      <c r="L26" s="25">
        <v>200</v>
      </c>
      <c r="M26" s="25">
        <v>0</v>
      </c>
      <c r="N26" s="25">
        <v>3000</v>
      </c>
      <c r="O26" s="25"/>
      <c r="P26" s="25">
        <f>+M26+N26-O26</f>
        <v>3000</v>
      </c>
      <c r="Q26" s="105"/>
    </row>
    <row r="27" spans="1:23" s="66" customFormat="1" ht="95.25" customHeight="1" x14ac:dyDescent="0.3">
      <c r="A27" s="63" t="s">
        <v>213</v>
      </c>
      <c r="B27" s="164" t="s">
        <v>110</v>
      </c>
      <c r="C27" s="29" t="s">
        <v>111</v>
      </c>
      <c r="D27" s="53" t="s">
        <v>106</v>
      </c>
      <c r="E27" s="29" t="s">
        <v>25</v>
      </c>
      <c r="F27" s="29" t="s">
        <v>109</v>
      </c>
      <c r="G27" s="219" t="s">
        <v>112</v>
      </c>
      <c r="H27" s="220" t="s">
        <v>220</v>
      </c>
      <c r="I27" s="73">
        <v>8485</v>
      </c>
      <c r="J27" s="73">
        <v>8485</v>
      </c>
      <c r="K27" s="73">
        <v>4620</v>
      </c>
      <c r="L27" s="25">
        <v>356</v>
      </c>
      <c r="M27" s="25">
        <v>0</v>
      </c>
      <c r="N27" s="25">
        <v>3500</v>
      </c>
      <c r="O27" s="25"/>
      <c r="P27" s="25">
        <f>+M27+N27-O27</f>
        <v>3500</v>
      </c>
      <c r="Q27" s="105"/>
    </row>
    <row r="28" spans="1:23" s="176" customFormat="1" ht="54.75" customHeight="1" x14ac:dyDescent="0.35">
      <c r="A28" s="169" t="s">
        <v>12</v>
      </c>
      <c r="B28" s="195" t="s">
        <v>199</v>
      </c>
      <c r="C28" s="196"/>
      <c r="D28" s="172"/>
      <c r="E28" s="196"/>
      <c r="F28" s="199"/>
      <c r="G28" s="215"/>
      <c r="H28" s="216"/>
      <c r="I28" s="197"/>
      <c r="J28" s="197"/>
      <c r="K28" s="197"/>
      <c r="L28" s="174"/>
      <c r="M28" s="174">
        <v>26500</v>
      </c>
      <c r="N28" s="174"/>
      <c r="O28" s="174">
        <v>6500</v>
      </c>
      <c r="P28" s="174">
        <f>+M28+N28-O28</f>
        <v>20000</v>
      </c>
      <c r="Q28" s="198"/>
    </row>
  </sheetData>
  <mergeCells count="25">
    <mergeCell ref="N5:O5"/>
    <mergeCell ref="P5:P8"/>
    <mergeCell ref="Q5:Q8"/>
    <mergeCell ref="H6:H8"/>
    <mergeCell ref="I6:J6"/>
    <mergeCell ref="N6:N8"/>
    <mergeCell ref="O6:O8"/>
    <mergeCell ref="I7:I8"/>
    <mergeCell ref="J7:J8"/>
    <mergeCell ref="M5:M8"/>
    <mergeCell ref="F5:F8"/>
    <mergeCell ref="G5:G8"/>
    <mergeCell ref="H5:J5"/>
    <mergeCell ref="K5:K8"/>
    <mergeCell ref="L5:L8"/>
    <mergeCell ref="A1:Q1"/>
    <mergeCell ref="A2:Q2"/>
    <mergeCell ref="A3:Q3"/>
    <mergeCell ref="L4:M4"/>
    <mergeCell ref="N4:Q4"/>
    <mergeCell ref="A5:A8"/>
    <mergeCell ref="B5:B8"/>
    <mergeCell ref="C5:C8"/>
    <mergeCell ref="D5:D8"/>
    <mergeCell ref="E5:E8"/>
  </mergeCells>
  <printOptions horizontalCentered="1"/>
  <pageMargins left="0.25" right="0.25" top="0.65" bottom="0.65" header="0.25" footer="0.25"/>
  <pageSetup paperSize="9" scale="55"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NSĐP DC</vt:lpstr>
      <vt:lpstr>PL1 (DT)</vt:lpstr>
      <vt:lpstr>PL1(CÂN)</vt:lpstr>
      <vt:lpstr>PL1(PH)</vt:lpstr>
      <vt:lpstr>'PL1(PH)'!Print_Area</vt:lpstr>
      <vt:lpstr>'NSĐP DC'!Print_Titles</vt:lpstr>
      <vt:lpstr>'PL1 (DT)'!Print_Titles</vt:lpstr>
      <vt:lpstr>'PL1(CÂN)'!Print_Titles</vt:lpstr>
      <vt:lpstr>'PL1(PH)'!Print_Titles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2022-06-09T02:16:48Z</dcterms:modified>
</cp:coreProperties>
</file>